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72" windowWidth="19440" windowHeight="7932" tabRatio="836" activeTab="2"/>
  </bookViews>
  <sheets>
    <sheet name="РН-САМНГ-3.11.19" sheetId="50" r:id="rId1"/>
    <sheet name="РН-САМНГ-4.11.19" sheetId="52" r:id="rId2"/>
    <sheet name="РН-САМНГ-5.11.19" sheetId="51" r:id="rId3"/>
  </sheets>
  <definedNames>
    <definedName name="_xlnm._FilterDatabase" localSheetId="0" hidden="1">'РН-САМНГ-3.11.19'!$A$14:$Q$63</definedName>
    <definedName name="_xlnm._FilterDatabase" localSheetId="1" hidden="1">'РН-САМНГ-4.11.19'!$A$14:$K$33</definedName>
    <definedName name="_xlnm._FilterDatabase" localSheetId="2" hidden="1">'РН-САМНГ-5.11.19'!$A$14:$K$25</definedName>
    <definedName name="_xlnm.Print_Titles" localSheetId="0">'РН-САМНГ-3.11.19'!$14:$14</definedName>
    <definedName name="_xlnm.Print_Titles" localSheetId="1">'РН-САМНГ-4.11.19'!$14:$14</definedName>
    <definedName name="_xlnm.Print_Titles" localSheetId="2">'РН-САМНГ-5.11.19'!$14:$14</definedName>
    <definedName name="_xlnm.Print_Area" localSheetId="0">'РН-САМНГ-3.11.19'!$A$1:$Q$75</definedName>
    <definedName name="_xlnm.Print_Area" localSheetId="1">'РН-САМНГ-4.11.19'!$A$1:$Q$45</definedName>
    <definedName name="_xlnm.Print_Area" localSheetId="2">'РН-САМНГ-5.11.19'!$A$1:$P$37</definedName>
  </definedNames>
  <calcPr calcId="145621"/>
</workbook>
</file>

<file path=xl/calcChain.xml><?xml version="1.0" encoding="utf-8"?>
<calcChain xmlns="http://schemas.openxmlformats.org/spreadsheetml/2006/main">
  <c r="G33" i="52" l="1"/>
  <c r="G25" i="51" l="1"/>
  <c r="G63" i="50" l="1"/>
</calcChain>
</file>

<file path=xl/sharedStrings.xml><?xml version="1.0" encoding="utf-8"?>
<sst xmlns="http://schemas.openxmlformats.org/spreadsheetml/2006/main" count="763" uniqueCount="125">
  <si>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</si>
  <si>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</si>
  <si>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</si>
  <si>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</si>
  <si>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</si>
  <si>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</si>
  <si>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</si>
  <si>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</si>
  <si>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</si>
  <si>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</si>
  <si>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</si>
  <si>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</si>
  <si>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</si>
  <si>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</si>
  <si>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</si>
  <si>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</si>
  <si>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</si>
  <si>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</si>
  <si>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</si>
  <si>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</si>
  <si>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</si>
  <si>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</si>
  <si>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</si>
  <si>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</si>
  <si>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</si>
  <si>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</si>
  <si>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</si>
  <si>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</si>
  <si>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</si>
  <si>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</si>
  <si>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</si>
  <si>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</si>
  <si>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</si>
  <si>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</si>
  <si>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</si>
  <si>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</si>
  <si>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</si>
  <si>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</si>
  <si>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</si>
  <si>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</si>
  <si>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</si>
  <si>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</si>
  <si>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</si>
  <si>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</si>
  <si>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</si>
  <si>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</si>
  <si>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</si>
  <si>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</si>
  <si>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</si>
  <si>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</si>
  <si>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</si>
  <si>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</si>
  <si>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</si>
  <si>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</si>
  <si>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</si>
  <si>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</si>
  <si>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АО "Самаранефтегаз"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</si>
  <si>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АО "Самаранефтегаз"</t>
  </si>
  <si>
    <t xml:space="preserve">Лом черных металлов </t>
  </si>
  <si>
    <t>Лом и отходы стальные 5А</t>
  </si>
  <si>
    <t>5А</t>
  </si>
  <si>
    <t>т</t>
  </si>
  <si>
    <t>г.Нефтегорск  ТИУ -3 ЦДНГ-5 УДНГ</t>
  </si>
  <si>
    <t>IV</t>
  </si>
  <si>
    <t xml:space="preserve"> </t>
  </si>
  <si>
    <t>Труба НКТ б/у</t>
  </si>
  <si>
    <t>Труба насосно-компрессорная 73 б/у</t>
  </si>
  <si>
    <t>т.</t>
  </si>
  <si>
    <t>Труба насосно-компрессорная 89 б/у</t>
  </si>
  <si>
    <t>V</t>
  </si>
  <si>
    <t>Лом и отходы стальные 12А</t>
  </si>
  <si>
    <t>12А</t>
  </si>
  <si>
    <t xml:space="preserve">Лом цветных металлов </t>
  </si>
  <si>
    <t>Лом меди</t>
  </si>
  <si>
    <t>Лом и отходы чугунные негабаритные 22А</t>
  </si>
  <si>
    <t>22А</t>
  </si>
  <si>
    <t>Лом алюминия</t>
  </si>
  <si>
    <t>Лом и отходы чугунные негабаритные 20А</t>
  </si>
  <si>
    <t>20А</t>
  </si>
  <si>
    <t>БКНС 70 с.Сосновка</t>
  </si>
  <si>
    <t>БКНС Радаевская п.Суходол</t>
  </si>
  <si>
    <t>ДНС Якушкино</t>
  </si>
  <si>
    <t>БКНС Уваровская</t>
  </si>
  <si>
    <t>БКНС Козловская</t>
  </si>
  <si>
    <t xml:space="preserve">БКНС Мочалеевка </t>
  </si>
  <si>
    <t xml:space="preserve">УПСПВ Ветлянская </t>
  </si>
  <si>
    <t>с.Покровка ВНС Покровская</t>
  </si>
  <si>
    <t>КНС-2, КНС-10</t>
  </si>
  <si>
    <t>КНС-10</t>
  </si>
  <si>
    <t>ДНС Н.Запрудненская</t>
  </si>
  <si>
    <t>КНС-2</t>
  </si>
  <si>
    <t>п.Суходол, БКНС "Радаевская"</t>
  </si>
  <si>
    <t>Козловское м-е бригада №3 ЦЭРТ-1</t>
  </si>
  <si>
    <t>Яблоневское м/е  производственная площадка ЦЭРТ1 бр-5</t>
  </si>
  <si>
    <t>Сосновское м-е площадка для хранения металлома ЦЭРТ-1, бр№4</t>
  </si>
  <si>
    <t xml:space="preserve">р-он г.Отрадного </t>
  </si>
  <si>
    <t>Нефтегорск ул Промышленности 35</t>
  </si>
  <si>
    <t>Покровское м-е бригада №4 ЦЭРТ-3</t>
  </si>
  <si>
    <t>г.Отрадный промышленная зона №3 база ЦЛАП-АСФ</t>
  </si>
  <si>
    <t>п.Светлое Поле промышленная зона №26/1 база ЦЛАП-АСФ</t>
  </si>
  <si>
    <t xml:space="preserve">п.Суходол ул. Гарина-Михайловского 33 </t>
  </si>
  <si>
    <t>г. Отрадный, УКПН-2, ГКС-2</t>
  </si>
  <si>
    <t>КС "Сологаевская"</t>
  </si>
  <si>
    <t>п.Суходол</t>
  </si>
  <si>
    <t>Прокат листовой горячекатаный 1,0 ст20</t>
  </si>
  <si>
    <t>Лом латуни</t>
  </si>
  <si>
    <t>Лом и отходы стальные 16А (Вьюнообразная стальная стружка)</t>
  </si>
  <si>
    <t>16А</t>
  </si>
  <si>
    <t>с.Сосновка</t>
  </si>
  <si>
    <t>Правая Волга</t>
  </si>
  <si>
    <t>с.Бариновка</t>
  </si>
  <si>
    <t xml:space="preserve">г.Отрадный </t>
  </si>
  <si>
    <t>ООО "РН-Ремонт НПО", г. Отрадный</t>
  </si>
  <si>
    <t>ТИУ-2 ЦДНГ-3</t>
  </si>
  <si>
    <t xml:space="preserve">ТИП ЦДНГ-2 </t>
  </si>
  <si>
    <t xml:space="preserve">ТИУ ЦДНГ-3 г. Отрадный </t>
  </si>
  <si>
    <t>Труба насосно-компрессорная 60 б/у</t>
  </si>
  <si>
    <t>ТИУ ЦДНГ-1 пгт. Суходол</t>
  </si>
  <si>
    <t xml:space="preserve">ТИУ ЦДНГ-5 УДНГ г.Нефтегорск  </t>
  </si>
  <si>
    <t>Лом от списания ТМПН, СУ</t>
  </si>
  <si>
    <t>Лом от списания электродвигателей</t>
  </si>
  <si>
    <t>РН-САМНГ-3.11.19</t>
  </si>
  <si>
    <t>РН-САМНГ-4.11.19</t>
  </si>
  <si>
    <t>РН-САМНГ-5.11.19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</si>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</sst>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13" fillId="0" borderId="0"/>
  </cellStyleXfs>
  <cellXfs count="8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164" fontId="10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4" fontId="10" fillId="3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Alignment="1">
      <alignment vertical="center"/>
    </xf>
    <xf numFmtId="4" fontId="10" fillId="3" borderId="3" xfId="0" applyNumberFormat="1" applyFont="1" applyFill="1" applyBorder="1" applyAlignment="1">
      <alignment horizontal="left" vertical="center"/>
    </xf>
    <xf numFmtId="3" fontId="10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/>
    </xf>
    <xf numFmtId="0" fontId="10" fillId="4" borderId="1" xfId="0" applyNumberFormat="1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0" fillId="0" borderId="1" xfId="4" applyFont="1" applyBorder="1" applyAlignment="1">
      <alignment horizontal="center" vertical="center" wrapText="1"/>
    </xf>
    <xf numFmtId="165" fontId="10" fillId="0" borderId="1" xfId="4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left" vertical="top" wrapText="1"/>
    </xf>
    <xf numFmtId="4" fontId="10" fillId="0" borderId="1" xfId="0" applyNumberFormat="1" applyFont="1" applyFill="1" applyBorder="1" applyAlignment="1">
      <alignment horizontal="center" vertical="center"/>
    </xf>
    <xf numFmtId="0" fontId="10" fillId="4" borderId="1" xfId="0" applyNumberFormat="1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5">
    <cellStyle name="Обычный" xfId="0" builtinId="0"/>
    <cellStyle name="Обычный 2" xfId="4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94"/>
  <sheetViews>
    <sheetView view="pageBreakPreview" topLeftCell="A40" zoomScale="55" zoomScaleNormal="70" zoomScaleSheetLayoutView="55" workbookViewId="0">
      <selection activeCell="A70" sqref="A70"/>
    </sheetView>
  </sheetViews>
  <sheetFormatPr defaultColWidth="9.109375" defaultRowHeight="13.2" x14ac:dyDescent="0.25"/>
  <cols>
    <col min="1" max="1" width="6.88671875" style="1" bestFit="1" customWidth="1"/>
    <col min="2" max="2" width="22.33203125" style="1" customWidth="1"/>
    <col min="3" max="3" width="19.5546875" style="1" customWidth="1"/>
    <col min="4" max="4" width="24.5546875" style="1" customWidth="1"/>
    <col min="5" max="5" width="27.88671875" style="1" customWidth="1"/>
    <col min="6" max="6" width="13.6640625" style="1" customWidth="1"/>
    <col min="7" max="7" width="12.33203125" style="2" customWidth="1"/>
    <col min="8" max="8" width="7.6640625" style="3" customWidth="1"/>
    <col min="9" max="9" width="13" style="7" customWidth="1"/>
    <col min="10" max="10" width="19.33203125" style="1" customWidth="1"/>
    <col min="11" max="11" width="21" style="9" customWidth="1"/>
    <col min="12" max="12" width="34.77734375" style="10" customWidth="1"/>
    <col min="13" max="13" width="17.109375" style="10" customWidth="1"/>
    <col min="14" max="14" width="19.44140625" style="10" customWidth="1"/>
    <col min="15" max="15" width="22.109375" style="10" customWidth="1"/>
    <col min="16" max="16" width="19.5546875" style="10" customWidth="1"/>
    <col min="17" max="17" width="12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x14ac:dyDescent="0.25">
      <c r="A9" s="43" t="s">
        <v>56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66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55</v>
      </c>
      <c r="Q13" s="23" t="s">
        <v>53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</row>
    <row r="15" spans="1:17" s="61" customFormat="1" x14ac:dyDescent="0.25">
      <c r="A15" s="41">
        <v>1</v>
      </c>
      <c r="B15" s="41" t="s">
        <v>57</v>
      </c>
      <c r="C15" s="71" t="s">
        <v>121</v>
      </c>
      <c r="D15" s="72" t="s">
        <v>58</v>
      </c>
      <c r="E15" s="65" t="s">
        <v>59</v>
      </c>
      <c r="F15" s="52" t="s">
        <v>60</v>
      </c>
      <c r="G15" s="73">
        <v>3</v>
      </c>
      <c r="H15" s="74" t="s">
        <v>61</v>
      </c>
      <c r="I15" s="58"/>
      <c r="J15" s="59"/>
      <c r="K15" s="41"/>
      <c r="L15" s="52" t="s">
        <v>79</v>
      </c>
      <c r="M15" s="60"/>
      <c r="N15" s="58"/>
      <c r="O15" s="58"/>
      <c r="P15" s="68">
        <v>46201192204</v>
      </c>
      <c r="Q15" s="82" t="s">
        <v>63</v>
      </c>
    </row>
    <row r="16" spans="1:17" s="61" customFormat="1" x14ac:dyDescent="0.25">
      <c r="A16" s="41">
        <v>2</v>
      </c>
      <c r="B16" s="41" t="s">
        <v>57</v>
      </c>
      <c r="C16" s="71" t="s">
        <v>121</v>
      </c>
      <c r="D16" s="72" t="s">
        <v>58</v>
      </c>
      <c r="E16" s="65" t="s">
        <v>59</v>
      </c>
      <c r="F16" s="52" t="s">
        <v>60</v>
      </c>
      <c r="G16" s="73">
        <v>3</v>
      </c>
      <c r="H16" s="74" t="s">
        <v>61</v>
      </c>
      <c r="I16" s="62"/>
      <c r="J16" s="59"/>
      <c r="K16" s="41"/>
      <c r="L16" s="52" t="s">
        <v>80</v>
      </c>
      <c r="M16" s="60"/>
      <c r="N16" s="63"/>
      <c r="O16" s="63"/>
      <c r="P16" s="68">
        <v>46201192204</v>
      </c>
      <c r="Q16" s="74" t="s">
        <v>63</v>
      </c>
    </row>
    <row r="17" spans="1:17" s="61" customFormat="1" x14ac:dyDescent="0.25">
      <c r="A17" s="41">
        <v>3</v>
      </c>
      <c r="B17" s="41" t="s">
        <v>57</v>
      </c>
      <c r="C17" s="71" t="s">
        <v>121</v>
      </c>
      <c r="D17" s="72" t="s">
        <v>58</v>
      </c>
      <c r="E17" s="65" t="s">
        <v>59</v>
      </c>
      <c r="F17" s="52" t="s">
        <v>60</v>
      </c>
      <c r="G17" s="73">
        <v>3</v>
      </c>
      <c r="H17" s="74" t="s">
        <v>61</v>
      </c>
      <c r="I17" s="62"/>
      <c r="J17" s="59"/>
      <c r="K17" s="41"/>
      <c r="L17" s="52" t="s">
        <v>81</v>
      </c>
      <c r="M17" s="60"/>
      <c r="N17" s="63"/>
      <c r="O17" s="63"/>
      <c r="P17" s="68">
        <v>46201192204</v>
      </c>
      <c r="Q17" s="74" t="s">
        <v>63</v>
      </c>
    </row>
    <row r="18" spans="1:17" s="61" customFormat="1" x14ac:dyDescent="0.25">
      <c r="A18" s="41">
        <v>4</v>
      </c>
      <c r="B18" s="41" t="s">
        <v>57</v>
      </c>
      <c r="C18" s="71" t="s">
        <v>121</v>
      </c>
      <c r="D18" s="72" t="s">
        <v>58</v>
      </c>
      <c r="E18" s="65" t="s">
        <v>70</v>
      </c>
      <c r="F18" s="52" t="s">
        <v>71</v>
      </c>
      <c r="G18" s="73">
        <v>3</v>
      </c>
      <c r="H18" s="74" t="s">
        <v>61</v>
      </c>
      <c r="I18" s="62"/>
      <c r="J18" s="59"/>
      <c r="K18" s="41"/>
      <c r="L18" s="52" t="s">
        <v>82</v>
      </c>
      <c r="M18" s="60"/>
      <c r="N18" s="63"/>
      <c r="O18" s="63"/>
      <c r="P18" s="68">
        <v>46201192204</v>
      </c>
      <c r="Q18" s="74" t="s">
        <v>63</v>
      </c>
    </row>
    <row r="19" spans="1:17" s="61" customFormat="1" x14ac:dyDescent="0.25">
      <c r="A19" s="41">
        <v>5</v>
      </c>
      <c r="B19" s="41" t="s">
        <v>57</v>
      </c>
      <c r="C19" s="71" t="s">
        <v>121</v>
      </c>
      <c r="D19" s="72" t="s">
        <v>58</v>
      </c>
      <c r="E19" s="65" t="s">
        <v>59</v>
      </c>
      <c r="F19" s="52" t="s">
        <v>60</v>
      </c>
      <c r="G19" s="73">
        <v>3</v>
      </c>
      <c r="H19" s="74" t="s">
        <v>61</v>
      </c>
      <c r="I19" s="62"/>
      <c r="J19" s="59"/>
      <c r="K19" s="41"/>
      <c r="L19" s="52" t="s">
        <v>83</v>
      </c>
      <c r="M19" s="60"/>
      <c r="N19" s="63"/>
      <c r="O19" s="63"/>
      <c r="P19" s="68">
        <v>46201192204</v>
      </c>
      <c r="Q19" s="74" t="s">
        <v>63</v>
      </c>
    </row>
    <row r="20" spans="1:17" s="61" customFormat="1" x14ac:dyDescent="0.25">
      <c r="A20" s="41">
        <v>6</v>
      </c>
      <c r="B20" s="41" t="s">
        <v>57</v>
      </c>
      <c r="C20" s="71" t="s">
        <v>121</v>
      </c>
      <c r="D20" s="72" t="s">
        <v>58</v>
      </c>
      <c r="E20" s="65" t="s">
        <v>70</v>
      </c>
      <c r="F20" s="52" t="s">
        <v>71</v>
      </c>
      <c r="G20" s="73">
        <v>1</v>
      </c>
      <c r="H20" s="74" t="s">
        <v>61</v>
      </c>
      <c r="I20" s="62"/>
      <c r="J20" s="59"/>
      <c r="K20" s="41"/>
      <c r="L20" s="52" t="s">
        <v>84</v>
      </c>
      <c r="M20" s="60"/>
      <c r="N20" s="63"/>
      <c r="O20" s="63"/>
      <c r="P20" s="68">
        <v>46201192204</v>
      </c>
      <c r="Q20" s="74" t="s">
        <v>63</v>
      </c>
    </row>
    <row r="21" spans="1:17" s="61" customFormat="1" x14ac:dyDescent="0.25">
      <c r="A21" s="41">
        <v>7</v>
      </c>
      <c r="B21" s="41" t="s">
        <v>57</v>
      </c>
      <c r="C21" s="71" t="s">
        <v>121</v>
      </c>
      <c r="D21" s="72" t="s">
        <v>58</v>
      </c>
      <c r="E21" s="65" t="s">
        <v>70</v>
      </c>
      <c r="F21" s="52" t="s">
        <v>71</v>
      </c>
      <c r="G21" s="73">
        <v>8</v>
      </c>
      <c r="H21" s="74" t="s">
        <v>61</v>
      </c>
      <c r="I21" s="62"/>
      <c r="J21" s="59"/>
      <c r="K21" s="41"/>
      <c r="L21" s="52" t="s">
        <v>85</v>
      </c>
      <c r="M21" s="60"/>
      <c r="N21" s="63"/>
      <c r="O21" s="63"/>
      <c r="P21" s="68">
        <v>46201192204</v>
      </c>
      <c r="Q21" s="74" t="s">
        <v>63</v>
      </c>
    </row>
    <row r="22" spans="1:17" s="61" customFormat="1" x14ac:dyDescent="0.25">
      <c r="A22" s="41">
        <v>8</v>
      </c>
      <c r="B22" s="41" t="s">
        <v>57</v>
      </c>
      <c r="C22" s="71" t="s">
        <v>121</v>
      </c>
      <c r="D22" s="72" t="s">
        <v>58</v>
      </c>
      <c r="E22" s="65" t="s">
        <v>70</v>
      </c>
      <c r="F22" s="52" t="s">
        <v>71</v>
      </c>
      <c r="G22" s="73">
        <v>3</v>
      </c>
      <c r="H22" s="74" t="s">
        <v>61</v>
      </c>
      <c r="I22" s="62"/>
      <c r="J22" s="59"/>
      <c r="K22" s="41"/>
      <c r="L22" s="52" t="s">
        <v>86</v>
      </c>
      <c r="M22" s="60"/>
      <c r="N22" s="63"/>
      <c r="O22" s="63"/>
      <c r="P22" s="68">
        <v>46201192204</v>
      </c>
      <c r="Q22" s="74" t="s">
        <v>63</v>
      </c>
    </row>
    <row r="23" spans="1:17" s="61" customFormat="1" x14ac:dyDescent="0.25">
      <c r="A23" s="41">
        <v>9</v>
      </c>
      <c r="B23" s="41" t="s">
        <v>57</v>
      </c>
      <c r="C23" s="71" t="s">
        <v>121</v>
      </c>
      <c r="D23" s="72" t="s">
        <v>58</v>
      </c>
      <c r="E23" s="65" t="s">
        <v>59</v>
      </c>
      <c r="F23" s="52" t="s">
        <v>60</v>
      </c>
      <c r="G23" s="73">
        <v>5</v>
      </c>
      <c r="H23" s="74" t="s">
        <v>61</v>
      </c>
      <c r="I23" s="62"/>
      <c r="J23" s="59"/>
      <c r="K23" s="41"/>
      <c r="L23" s="52" t="s">
        <v>87</v>
      </c>
      <c r="M23" s="60"/>
      <c r="N23" s="63"/>
      <c r="O23" s="63"/>
      <c r="P23" s="68">
        <v>46201192204</v>
      </c>
      <c r="Q23" s="74" t="s">
        <v>63</v>
      </c>
    </row>
    <row r="24" spans="1:17" s="61" customFormat="1" x14ac:dyDescent="0.25">
      <c r="A24" s="41">
        <v>10</v>
      </c>
      <c r="B24" s="41" t="s">
        <v>57</v>
      </c>
      <c r="C24" s="71" t="s">
        <v>121</v>
      </c>
      <c r="D24" s="72" t="s">
        <v>58</v>
      </c>
      <c r="E24" s="65" t="s">
        <v>70</v>
      </c>
      <c r="F24" s="52" t="s">
        <v>71</v>
      </c>
      <c r="G24" s="73">
        <v>5</v>
      </c>
      <c r="H24" s="74" t="s">
        <v>61</v>
      </c>
      <c r="I24" s="62"/>
      <c r="J24" s="59"/>
      <c r="K24" s="41"/>
      <c r="L24" s="52" t="s">
        <v>87</v>
      </c>
      <c r="M24" s="60"/>
      <c r="N24" s="63"/>
      <c r="O24" s="63"/>
      <c r="P24" s="68">
        <v>46201192204</v>
      </c>
      <c r="Q24" s="74" t="s">
        <v>63</v>
      </c>
    </row>
    <row r="25" spans="1:17" s="61" customFormat="1" x14ac:dyDescent="0.25">
      <c r="A25" s="41">
        <v>11</v>
      </c>
      <c r="B25" s="41" t="s">
        <v>57</v>
      </c>
      <c r="C25" s="71" t="s">
        <v>121</v>
      </c>
      <c r="D25" s="72" t="s">
        <v>58</v>
      </c>
      <c r="E25" s="65" t="s">
        <v>59</v>
      </c>
      <c r="F25" s="52" t="s">
        <v>60</v>
      </c>
      <c r="G25" s="73">
        <v>1.417</v>
      </c>
      <c r="H25" s="74" t="s">
        <v>61</v>
      </c>
      <c r="I25" s="62"/>
      <c r="J25" s="59"/>
      <c r="K25" s="41"/>
      <c r="L25" s="52" t="s">
        <v>88</v>
      </c>
      <c r="M25" s="60"/>
      <c r="N25" s="63"/>
      <c r="O25" s="63"/>
      <c r="P25" s="68">
        <v>46201192204</v>
      </c>
      <c r="Q25" s="74" t="s">
        <v>63</v>
      </c>
    </row>
    <row r="26" spans="1:17" s="61" customFormat="1" x14ac:dyDescent="0.25">
      <c r="A26" s="41">
        <v>12</v>
      </c>
      <c r="B26" s="41" t="s">
        <v>57</v>
      </c>
      <c r="C26" s="71" t="s">
        <v>121</v>
      </c>
      <c r="D26" s="72" t="s">
        <v>58</v>
      </c>
      <c r="E26" s="65" t="s">
        <v>70</v>
      </c>
      <c r="F26" s="52" t="s">
        <v>71</v>
      </c>
      <c r="G26" s="73">
        <v>6.5640000000000001</v>
      </c>
      <c r="H26" s="74" t="s">
        <v>61</v>
      </c>
      <c r="I26" s="62"/>
      <c r="J26" s="59"/>
      <c r="K26" s="41"/>
      <c r="L26" s="52" t="s">
        <v>88</v>
      </c>
      <c r="M26" s="60"/>
      <c r="N26" s="63"/>
      <c r="O26" s="63"/>
      <c r="P26" s="68">
        <v>46201192204</v>
      </c>
      <c r="Q26" s="74" t="s">
        <v>63</v>
      </c>
    </row>
    <row r="27" spans="1:17" s="61" customFormat="1" x14ac:dyDescent="0.25">
      <c r="A27" s="41">
        <v>13</v>
      </c>
      <c r="B27" s="41" t="s">
        <v>57</v>
      </c>
      <c r="C27" s="71" t="s">
        <v>121</v>
      </c>
      <c r="D27" s="72" t="s">
        <v>58</v>
      </c>
      <c r="E27" s="65" t="s">
        <v>59</v>
      </c>
      <c r="F27" s="52" t="s">
        <v>60</v>
      </c>
      <c r="G27" s="73">
        <v>2.8210000000000002</v>
      </c>
      <c r="H27" s="74" t="s">
        <v>61</v>
      </c>
      <c r="I27" s="62"/>
      <c r="J27" s="59"/>
      <c r="K27" s="41"/>
      <c r="L27" s="52" t="s">
        <v>89</v>
      </c>
      <c r="M27" s="60"/>
      <c r="N27" s="63"/>
      <c r="O27" s="63"/>
      <c r="P27" s="68">
        <v>46201192204</v>
      </c>
      <c r="Q27" s="74" t="s">
        <v>63</v>
      </c>
    </row>
    <row r="28" spans="1:17" s="61" customFormat="1" x14ac:dyDescent="0.25">
      <c r="A28" s="41">
        <v>14</v>
      </c>
      <c r="B28" s="41" t="s">
        <v>57</v>
      </c>
      <c r="C28" s="71" t="s">
        <v>121</v>
      </c>
      <c r="D28" s="72" t="s">
        <v>58</v>
      </c>
      <c r="E28" s="65" t="s">
        <v>70</v>
      </c>
      <c r="F28" s="52" t="s">
        <v>71</v>
      </c>
      <c r="G28" s="73">
        <v>5.5730000000000004</v>
      </c>
      <c r="H28" s="74" t="s">
        <v>61</v>
      </c>
      <c r="I28" s="62"/>
      <c r="J28" s="59"/>
      <c r="K28" s="41"/>
      <c r="L28" s="52" t="s">
        <v>90</v>
      </c>
      <c r="M28" s="60"/>
      <c r="N28" s="63"/>
      <c r="O28" s="63"/>
      <c r="P28" s="68">
        <v>46201192204</v>
      </c>
      <c r="Q28" s="74" t="s">
        <v>63</v>
      </c>
    </row>
    <row r="29" spans="1:17" s="61" customFormat="1" x14ac:dyDescent="0.25">
      <c r="A29" s="41">
        <v>15</v>
      </c>
      <c r="B29" s="41" t="s">
        <v>57</v>
      </c>
      <c r="C29" s="71" t="s">
        <v>121</v>
      </c>
      <c r="D29" s="72" t="s">
        <v>58</v>
      </c>
      <c r="E29" s="65" t="s">
        <v>59</v>
      </c>
      <c r="F29" s="52" t="s">
        <v>60</v>
      </c>
      <c r="G29" s="73">
        <v>34.552999999999997</v>
      </c>
      <c r="H29" s="74" t="s">
        <v>61</v>
      </c>
      <c r="I29" s="62"/>
      <c r="J29" s="59"/>
      <c r="K29" s="41"/>
      <c r="L29" s="52" t="s">
        <v>91</v>
      </c>
      <c r="M29" s="60"/>
      <c r="N29" s="63"/>
      <c r="O29" s="63"/>
      <c r="P29" s="68">
        <v>46201192204</v>
      </c>
      <c r="Q29" s="74" t="s">
        <v>63</v>
      </c>
    </row>
    <row r="30" spans="1:17" s="61" customFormat="1" x14ac:dyDescent="0.25">
      <c r="A30" s="41">
        <v>16</v>
      </c>
      <c r="B30" s="41" t="s">
        <v>57</v>
      </c>
      <c r="C30" s="71" t="s">
        <v>121</v>
      </c>
      <c r="D30" s="72" t="s">
        <v>58</v>
      </c>
      <c r="E30" s="65" t="s">
        <v>70</v>
      </c>
      <c r="F30" s="52" t="s">
        <v>71</v>
      </c>
      <c r="G30" s="73">
        <v>16.913</v>
      </c>
      <c r="H30" s="74" t="s">
        <v>61</v>
      </c>
      <c r="I30" s="62"/>
      <c r="J30" s="59"/>
      <c r="K30" s="41"/>
      <c r="L30" s="52" t="s">
        <v>92</v>
      </c>
      <c r="M30" s="60"/>
      <c r="N30" s="63"/>
      <c r="O30" s="63"/>
      <c r="P30" s="68">
        <v>46201192204</v>
      </c>
      <c r="Q30" s="74" t="s">
        <v>63</v>
      </c>
    </row>
    <row r="31" spans="1:17" s="61" customFormat="1" x14ac:dyDescent="0.25">
      <c r="A31" s="41">
        <v>17</v>
      </c>
      <c r="B31" s="41" t="s">
        <v>57</v>
      </c>
      <c r="C31" s="71" t="s">
        <v>121</v>
      </c>
      <c r="D31" s="72" t="s">
        <v>58</v>
      </c>
      <c r="E31" s="65" t="s">
        <v>59</v>
      </c>
      <c r="F31" s="52" t="s">
        <v>60</v>
      </c>
      <c r="G31" s="73">
        <v>8.5</v>
      </c>
      <c r="H31" s="74" t="s">
        <v>61</v>
      </c>
      <c r="I31" s="62"/>
      <c r="J31" s="59"/>
      <c r="K31" s="41"/>
      <c r="L31" s="52" t="s">
        <v>80</v>
      </c>
      <c r="M31" s="60"/>
      <c r="N31" s="63"/>
      <c r="O31" s="63"/>
      <c r="P31" s="68">
        <v>46201192204</v>
      </c>
      <c r="Q31" s="74" t="s">
        <v>63</v>
      </c>
    </row>
    <row r="32" spans="1:17" s="61" customFormat="1" x14ac:dyDescent="0.25">
      <c r="A32" s="41">
        <v>18</v>
      </c>
      <c r="B32" s="41" t="s">
        <v>57</v>
      </c>
      <c r="C32" s="71" t="s">
        <v>121</v>
      </c>
      <c r="D32" s="72" t="s">
        <v>58</v>
      </c>
      <c r="E32" s="65" t="s">
        <v>59</v>
      </c>
      <c r="F32" s="52" t="s">
        <v>60</v>
      </c>
      <c r="G32" s="73">
        <v>60.39</v>
      </c>
      <c r="H32" s="74" t="s">
        <v>61</v>
      </c>
      <c r="I32" s="62"/>
      <c r="J32" s="59"/>
      <c r="K32" s="41"/>
      <c r="L32" s="52" t="s">
        <v>80</v>
      </c>
      <c r="M32" s="60"/>
      <c r="N32" s="63"/>
      <c r="O32" s="63"/>
      <c r="P32" s="68">
        <v>46201192204</v>
      </c>
      <c r="Q32" s="74" t="s">
        <v>63</v>
      </c>
    </row>
    <row r="33" spans="1:17" s="61" customFormat="1" ht="26.4" x14ac:dyDescent="0.25">
      <c r="A33" s="41">
        <v>19</v>
      </c>
      <c r="B33" s="41" t="s">
        <v>57</v>
      </c>
      <c r="C33" s="71" t="s">
        <v>121</v>
      </c>
      <c r="D33" s="72" t="s">
        <v>58</v>
      </c>
      <c r="E33" s="65" t="s">
        <v>59</v>
      </c>
      <c r="F33" s="52" t="s">
        <v>60</v>
      </c>
      <c r="G33" s="75">
        <v>33.460999999999999</v>
      </c>
      <c r="H33" s="74" t="s">
        <v>61</v>
      </c>
      <c r="I33" s="62"/>
      <c r="J33" s="59"/>
      <c r="K33" s="41"/>
      <c r="L33" s="52" t="s">
        <v>93</v>
      </c>
      <c r="M33" s="60"/>
      <c r="N33" s="63"/>
      <c r="O33" s="63"/>
      <c r="P33" s="68">
        <v>46201192204</v>
      </c>
      <c r="Q33" s="74" t="s">
        <v>63</v>
      </c>
    </row>
    <row r="34" spans="1:17" s="61" customFormat="1" ht="26.4" x14ac:dyDescent="0.25">
      <c r="A34" s="41">
        <v>20</v>
      </c>
      <c r="B34" s="41" t="s">
        <v>57</v>
      </c>
      <c r="C34" s="71" t="s">
        <v>121</v>
      </c>
      <c r="D34" s="72" t="s">
        <v>58</v>
      </c>
      <c r="E34" s="65" t="s">
        <v>59</v>
      </c>
      <c r="F34" s="52" t="s">
        <v>60</v>
      </c>
      <c r="G34" s="75">
        <v>22.654</v>
      </c>
      <c r="H34" s="74" t="s">
        <v>61</v>
      </c>
      <c r="I34" s="62"/>
      <c r="J34" s="59"/>
      <c r="K34" s="41"/>
      <c r="L34" s="52" t="s">
        <v>93</v>
      </c>
      <c r="M34" s="60"/>
      <c r="N34" s="63"/>
      <c r="O34" s="63"/>
      <c r="P34" s="68">
        <v>46201192204</v>
      </c>
      <c r="Q34" s="74" t="s">
        <v>63</v>
      </c>
    </row>
    <row r="35" spans="1:17" s="61" customFormat="1" ht="26.4" x14ac:dyDescent="0.25">
      <c r="A35" s="41">
        <v>21</v>
      </c>
      <c r="B35" s="41" t="s">
        <v>57</v>
      </c>
      <c r="C35" s="71" t="s">
        <v>121</v>
      </c>
      <c r="D35" s="72" t="s">
        <v>58</v>
      </c>
      <c r="E35" s="76" t="s">
        <v>70</v>
      </c>
      <c r="F35" s="52" t="s">
        <v>71</v>
      </c>
      <c r="G35" s="75">
        <v>0.76200000000000001</v>
      </c>
      <c r="H35" s="74" t="s">
        <v>61</v>
      </c>
      <c r="I35" s="62"/>
      <c r="J35" s="59"/>
      <c r="K35" s="41"/>
      <c r="L35" s="52" t="s">
        <v>93</v>
      </c>
      <c r="M35" s="60"/>
      <c r="N35" s="63"/>
      <c r="O35" s="63"/>
      <c r="P35" s="68">
        <v>46201192204</v>
      </c>
      <c r="Q35" s="74" t="s">
        <v>63</v>
      </c>
    </row>
    <row r="36" spans="1:17" s="61" customFormat="1" ht="26.4" x14ac:dyDescent="0.25">
      <c r="A36" s="41">
        <v>22</v>
      </c>
      <c r="B36" s="41" t="s">
        <v>57</v>
      </c>
      <c r="C36" s="71" t="s">
        <v>121</v>
      </c>
      <c r="D36" s="72" t="s">
        <v>58</v>
      </c>
      <c r="E36" s="76" t="s">
        <v>59</v>
      </c>
      <c r="F36" s="52" t="s">
        <v>60</v>
      </c>
      <c r="G36" s="75">
        <v>24.727</v>
      </c>
      <c r="H36" s="74" t="s">
        <v>61</v>
      </c>
      <c r="I36" s="62"/>
      <c r="J36" s="59"/>
      <c r="K36" s="41"/>
      <c r="L36" s="52" t="s">
        <v>93</v>
      </c>
      <c r="M36" s="60"/>
      <c r="N36" s="63"/>
      <c r="O36" s="63"/>
      <c r="P36" s="68">
        <v>46201192204</v>
      </c>
      <c r="Q36" s="74" t="s">
        <v>63</v>
      </c>
    </row>
    <row r="37" spans="1:17" s="61" customFormat="1" ht="26.4" x14ac:dyDescent="0.25">
      <c r="A37" s="41">
        <v>23</v>
      </c>
      <c r="B37" s="41" t="s">
        <v>57</v>
      </c>
      <c r="C37" s="71" t="s">
        <v>121</v>
      </c>
      <c r="D37" s="72" t="s">
        <v>58</v>
      </c>
      <c r="E37" s="76" t="s">
        <v>70</v>
      </c>
      <c r="F37" s="52" t="s">
        <v>71</v>
      </c>
      <c r="G37" s="75">
        <v>17.204000000000001</v>
      </c>
      <c r="H37" s="74" t="s">
        <v>61</v>
      </c>
      <c r="I37" s="62"/>
      <c r="J37" s="59"/>
      <c r="K37" s="41"/>
      <c r="L37" s="52" t="s">
        <v>93</v>
      </c>
      <c r="M37" s="60"/>
      <c r="N37" s="63"/>
      <c r="O37" s="63"/>
      <c r="P37" s="68">
        <v>46201192204</v>
      </c>
      <c r="Q37" s="74" t="s">
        <v>63</v>
      </c>
    </row>
    <row r="38" spans="1:17" s="61" customFormat="1" ht="26.4" x14ac:dyDescent="0.25">
      <c r="A38" s="41">
        <v>24</v>
      </c>
      <c r="B38" s="41" t="s">
        <v>57</v>
      </c>
      <c r="C38" s="71" t="s">
        <v>121</v>
      </c>
      <c r="D38" s="72" t="s">
        <v>58</v>
      </c>
      <c r="E38" s="76" t="s">
        <v>70</v>
      </c>
      <c r="F38" s="52" t="s">
        <v>71</v>
      </c>
      <c r="G38" s="75">
        <v>4.2060000000000004</v>
      </c>
      <c r="H38" s="74" t="s">
        <v>61</v>
      </c>
      <c r="I38" s="62"/>
      <c r="J38" s="59"/>
      <c r="K38" s="41"/>
      <c r="L38" s="52" t="s">
        <v>93</v>
      </c>
      <c r="M38" s="60"/>
      <c r="N38" s="63"/>
      <c r="O38" s="63"/>
      <c r="P38" s="68">
        <v>46201192204</v>
      </c>
      <c r="Q38" s="74" t="s">
        <v>63</v>
      </c>
    </row>
    <row r="39" spans="1:17" s="61" customFormat="1" ht="26.4" x14ac:dyDescent="0.25">
      <c r="A39" s="41">
        <v>25</v>
      </c>
      <c r="B39" s="41" t="s">
        <v>57</v>
      </c>
      <c r="C39" s="71" t="s">
        <v>121</v>
      </c>
      <c r="D39" s="72" t="s">
        <v>58</v>
      </c>
      <c r="E39" s="76" t="s">
        <v>59</v>
      </c>
      <c r="F39" s="52" t="s">
        <v>60</v>
      </c>
      <c r="G39" s="75">
        <v>4.6109999999999998</v>
      </c>
      <c r="H39" s="74" t="s">
        <v>61</v>
      </c>
      <c r="I39" s="62"/>
      <c r="J39" s="59"/>
      <c r="K39" s="41"/>
      <c r="L39" s="52" t="s">
        <v>93</v>
      </c>
      <c r="M39" s="60"/>
      <c r="N39" s="63"/>
      <c r="O39" s="63"/>
      <c r="P39" s="68">
        <v>46201192204</v>
      </c>
      <c r="Q39" s="74" t="s">
        <v>63</v>
      </c>
    </row>
    <row r="40" spans="1:17" s="61" customFormat="1" ht="26.4" x14ac:dyDescent="0.25">
      <c r="A40" s="41">
        <v>26</v>
      </c>
      <c r="B40" s="41" t="s">
        <v>57</v>
      </c>
      <c r="C40" s="71" t="s">
        <v>121</v>
      </c>
      <c r="D40" s="72" t="s">
        <v>58</v>
      </c>
      <c r="E40" s="76" t="s">
        <v>59</v>
      </c>
      <c r="F40" s="52" t="s">
        <v>60</v>
      </c>
      <c r="G40" s="75">
        <v>2.5099999999999998</v>
      </c>
      <c r="H40" s="74" t="s">
        <v>61</v>
      </c>
      <c r="I40" s="62"/>
      <c r="J40" s="59"/>
      <c r="K40" s="41"/>
      <c r="L40" s="52" t="s">
        <v>93</v>
      </c>
      <c r="M40" s="60"/>
      <c r="N40" s="63"/>
      <c r="O40" s="63"/>
      <c r="P40" s="68">
        <v>46201192204</v>
      </c>
      <c r="Q40" s="74" t="s">
        <v>63</v>
      </c>
    </row>
    <row r="41" spans="1:17" s="61" customFormat="1" ht="26.4" x14ac:dyDescent="0.25">
      <c r="A41" s="41">
        <v>27</v>
      </c>
      <c r="B41" s="41" t="s">
        <v>57</v>
      </c>
      <c r="C41" s="71" t="s">
        <v>121</v>
      </c>
      <c r="D41" s="72" t="s">
        <v>58</v>
      </c>
      <c r="E41" s="76" t="s">
        <v>70</v>
      </c>
      <c r="F41" s="52" t="s">
        <v>71</v>
      </c>
      <c r="G41" s="75">
        <v>8.0640000000000001</v>
      </c>
      <c r="H41" s="74" t="s">
        <v>61</v>
      </c>
      <c r="I41" s="62"/>
      <c r="J41" s="59"/>
      <c r="K41" s="41"/>
      <c r="L41" s="52" t="s">
        <v>93</v>
      </c>
      <c r="M41" s="60"/>
      <c r="N41" s="63"/>
      <c r="O41" s="63"/>
      <c r="P41" s="68">
        <v>46201192204</v>
      </c>
      <c r="Q41" s="74" t="s">
        <v>63</v>
      </c>
    </row>
    <row r="42" spans="1:17" s="61" customFormat="1" ht="26.4" x14ac:dyDescent="0.25">
      <c r="A42" s="41">
        <v>28</v>
      </c>
      <c r="B42" s="41" t="s">
        <v>57</v>
      </c>
      <c r="C42" s="71" t="s">
        <v>121</v>
      </c>
      <c r="D42" s="72" t="s">
        <v>72</v>
      </c>
      <c r="E42" s="77" t="s">
        <v>73</v>
      </c>
      <c r="F42" s="52"/>
      <c r="G42" s="75">
        <v>1E-3</v>
      </c>
      <c r="H42" s="74" t="s">
        <v>61</v>
      </c>
      <c r="I42" s="62"/>
      <c r="J42" s="59"/>
      <c r="K42" s="41" t="s">
        <v>120</v>
      </c>
      <c r="L42" s="78" t="s">
        <v>94</v>
      </c>
      <c r="M42" s="60"/>
      <c r="N42" s="63"/>
      <c r="O42" s="63"/>
      <c r="P42" s="68">
        <v>46201192204</v>
      </c>
      <c r="Q42" s="74" t="s">
        <v>63</v>
      </c>
    </row>
    <row r="43" spans="1:17" s="61" customFormat="1" ht="26.4" x14ac:dyDescent="0.25">
      <c r="A43" s="41">
        <v>29</v>
      </c>
      <c r="B43" s="41" t="s">
        <v>57</v>
      </c>
      <c r="C43" s="71" t="s">
        <v>121</v>
      </c>
      <c r="D43" s="72" t="s">
        <v>72</v>
      </c>
      <c r="E43" s="77" t="s">
        <v>73</v>
      </c>
      <c r="F43" s="52"/>
      <c r="G43" s="75">
        <v>1E-3</v>
      </c>
      <c r="H43" s="74" t="s">
        <v>61</v>
      </c>
      <c r="I43" s="62"/>
      <c r="J43" s="59"/>
      <c r="K43" s="41" t="s">
        <v>120</v>
      </c>
      <c r="L43" s="78" t="s">
        <v>94</v>
      </c>
      <c r="M43" s="60"/>
      <c r="N43" s="63"/>
      <c r="O43" s="63"/>
      <c r="P43" s="68">
        <v>46201192204</v>
      </c>
      <c r="Q43" s="74" t="s">
        <v>63</v>
      </c>
    </row>
    <row r="44" spans="1:17" s="61" customFormat="1" ht="26.4" x14ac:dyDescent="0.25">
      <c r="A44" s="41">
        <v>30</v>
      </c>
      <c r="B44" s="41" t="s">
        <v>57</v>
      </c>
      <c r="C44" s="71" t="s">
        <v>121</v>
      </c>
      <c r="D44" s="72" t="s">
        <v>72</v>
      </c>
      <c r="E44" s="77" t="s">
        <v>73</v>
      </c>
      <c r="F44" s="52"/>
      <c r="G44" s="75">
        <v>1E-3</v>
      </c>
      <c r="H44" s="74" t="s">
        <v>61</v>
      </c>
      <c r="I44" s="62"/>
      <c r="J44" s="59"/>
      <c r="K44" s="41" t="s">
        <v>120</v>
      </c>
      <c r="L44" s="78" t="s">
        <v>94</v>
      </c>
      <c r="M44" s="60"/>
      <c r="N44" s="63"/>
      <c r="O44" s="63"/>
      <c r="P44" s="68">
        <v>46201192204</v>
      </c>
      <c r="Q44" s="74" t="s">
        <v>63</v>
      </c>
    </row>
    <row r="45" spans="1:17" s="61" customFormat="1" ht="26.4" x14ac:dyDescent="0.25">
      <c r="A45" s="41">
        <v>31</v>
      </c>
      <c r="B45" s="41" t="s">
        <v>57</v>
      </c>
      <c r="C45" s="71" t="s">
        <v>121</v>
      </c>
      <c r="D45" s="72" t="s">
        <v>58</v>
      </c>
      <c r="E45" s="76" t="s">
        <v>59</v>
      </c>
      <c r="F45" s="52" t="s">
        <v>60</v>
      </c>
      <c r="G45" s="79">
        <v>55.423999999999999</v>
      </c>
      <c r="H45" s="74" t="s">
        <v>61</v>
      </c>
      <c r="I45" s="62"/>
      <c r="J45" s="59"/>
      <c r="K45" s="41" t="s">
        <v>120</v>
      </c>
      <c r="L45" s="78" t="s">
        <v>94</v>
      </c>
      <c r="M45" s="60"/>
      <c r="N45" s="63"/>
      <c r="O45" s="63"/>
      <c r="P45" s="68">
        <v>46201192204</v>
      </c>
      <c r="Q45" s="74" t="s">
        <v>63</v>
      </c>
    </row>
    <row r="46" spans="1:17" s="61" customFormat="1" ht="26.4" x14ac:dyDescent="0.25">
      <c r="A46" s="41">
        <v>32</v>
      </c>
      <c r="B46" s="41" t="s">
        <v>57</v>
      </c>
      <c r="C46" s="71" t="s">
        <v>121</v>
      </c>
      <c r="D46" s="72" t="s">
        <v>58</v>
      </c>
      <c r="E46" s="83" t="s">
        <v>74</v>
      </c>
      <c r="F46" s="52" t="s">
        <v>75</v>
      </c>
      <c r="G46" s="79">
        <v>35.1</v>
      </c>
      <c r="H46" s="74" t="s">
        <v>61</v>
      </c>
      <c r="I46" s="62"/>
      <c r="J46" s="59"/>
      <c r="K46" s="41" t="s">
        <v>120</v>
      </c>
      <c r="L46" s="78" t="s">
        <v>94</v>
      </c>
      <c r="M46" s="60"/>
      <c r="N46" s="63"/>
      <c r="O46" s="63"/>
      <c r="P46" s="68">
        <v>46201192204</v>
      </c>
      <c r="Q46" s="74" t="s">
        <v>63</v>
      </c>
    </row>
    <row r="47" spans="1:17" s="61" customFormat="1" x14ac:dyDescent="0.25">
      <c r="A47" s="41">
        <v>33</v>
      </c>
      <c r="B47" s="41" t="s">
        <v>57</v>
      </c>
      <c r="C47" s="71" t="s">
        <v>121</v>
      </c>
      <c r="D47" s="72" t="s">
        <v>58</v>
      </c>
      <c r="E47" s="65" t="s">
        <v>70</v>
      </c>
      <c r="F47" s="52" t="s">
        <v>71</v>
      </c>
      <c r="G47" s="80">
        <v>249.41499999999999</v>
      </c>
      <c r="H47" s="74" t="s">
        <v>61</v>
      </c>
      <c r="I47" s="62"/>
      <c r="J47" s="59"/>
      <c r="K47" s="41"/>
      <c r="L47" s="52" t="s">
        <v>95</v>
      </c>
      <c r="M47" s="60"/>
      <c r="N47" s="63"/>
      <c r="O47" s="63"/>
      <c r="P47" s="68">
        <v>46201192204</v>
      </c>
      <c r="Q47" s="74" t="s">
        <v>63</v>
      </c>
    </row>
    <row r="48" spans="1:17" s="61" customFormat="1" x14ac:dyDescent="0.25">
      <c r="A48" s="41">
        <v>34</v>
      </c>
      <c r="B48" s="41" t="s">
        <v>57</v>
      </c>
      <c r="C48" s="71" t="s">
        <v>121</v>
      </c>
      <c r="D48" s="72" t="s">
        <v>58</v>
      </c>
      <c r="E48" s="65" t="s">
        <v>59</v>
      </c>
      <c r="F48" s="52" t="s">
        <v>60</v>
      </c>
      <c r="G48" s="80">
        <v>47.017899999999997</v>
      </c>
      <c r="H48" s="74" t="s">
        <v>61</v>
      </c>
      <c r="I48" s="62"/>
      <c r="J48" s="59"/>
      <c r="K48" s="41"/>
      <c r="L48" s="52" t="s">
        <v>95</v>
      </c>
      <c r="M48" s="60"/>
      <c r="N48" s="63"/>
      <c r="O48" s="63"/>
      <c r="P48" s="68">
        <v>46201192204</v>
      </c>
      <c r="Q48" s="74" t="s">
        <v>63</v>
      </c>
    </row>
    <row r="49" spans="1:17" s="61" customFormat="1" x14ac:dyDescent="0.25">
      <c r="A49" s="41">
        <v>35</v>
      </c>
      <c r="B49" s="41" t="s">
        <v>57</v>
      </c>
      <c r="C49" s="71" t="s">
        <v>121</v>
      </c>
      <c r="D49" s="72" t="s">
        <v>58</v>
      </c>
      <c r="E49" s="65" t="s">
        <v>70</v>
      </c>
      <c r="F49" s="52" t="s">
        <v>71</v>
      </c>
      <c r="G49" s="80">
        <v>532.95000000000005</v>
      </c>
      <c r="H49" s="74" t="s">
        <v>61</v>
      </c>
      <c r="I49" s="62"/>
      <c r="J49" s="59"/>
      <c r="K49" s="41"/>
      <c r="L49" s="55" t="s">
        <v>96</v>
      </c>
      <c r="M49" s="60"/>
      <c r="N49" s="63"/>
      <c r="O49" s="63"/>
      <c r="P49" s="68">
        <v>46201192204</v>
      </c>
      <c r="Q49" s="74" t="s">
        <v>63</v>
      </c>
    </row>
    <row r="50" spans="1:17" s="61" customFormat="1" x14ac:dyDescent="0.25">
      <c r="A50" s="41">
        <v>36</v>
      </c>
      <c r="B50" s="41" t="s">
        <v>57</v>
      </c>
      <c r="C50" s="71" t="s">
        <v>121</v>
      </c>
      <c r="D50" s="72" t="s">
        <v>58</v>
      </c>
      <c r="E50" s="65" t="s">
        <v>59</v>
      </c>
      <c r="F50" s="52" t="s">
        <v>60</v>
      </c>
      <c r="G50" s="80">
        <v>6.08</v>
      </c>
      <c r="H50" s="74" t="s">
        <v>61</v>
      </c>
      <c r="I50" s="62"/>
      <c r="J50" s="59"/>
      <c r="K50" s="41"/>
      <c r="L50" s="55" t="s">
        <v>97</v>
      </c>
      <c r="M50" s="60"/>
      <c r="N50" s="63"/>
      <c r="O50" s="63"/>
      <c r="P50" s="68">
        <v>46201192204</v>
      </c>
      <c r="Q50" s="74" t="s">
        <v>63</v>
      </c>
    </row>
    <row r="51" spans="1:17" s="61" customFormat="1" x14ac:dyDescent="0.25">
      <c r="A51" s="41">
        <v>37</v>
      </c>
      <c r="B51" s="41" t="s">
        <v>57</v>
      </c>
      <c r="C51" s="71" t="s">
        <v>121</v>
      </c>
      <c r="D51" s="72" t="s">
        <v>58</v>
      </c>
      <c r="E51" s="65" t="s">
        <v>70</v>
      </c>
      <c r="F51" s="52" t="s">
        <v>71</v>
      </c>
      <c r="G51" s="80">
        <v>197.85</v>
      </c>
      <c r="H51" s="74" t="s">
        <v>61</v>
      </c>
      <c r="I51" s="62"/>
      <c r="J51" s="59"/>
      <c r="K51" s="41"/>
      <c r="L51" s="55" t="s">
        <v>97</v>
      </c>
      <c r="M51" s="60"/>
      <c r="N51" s="63"/>
      <c r="O51" s="63"/>
      <c r="P51" s="68">
        <v>46201192204</v>
      </c>
      <c r="Q51" s="74" t="s">
        <v>63</v>
      </c>
    </row>
    <row r="52" spans="1:17" s="61" customFormat="1" ht="26.4" x14ac:dyDescent="0.25">
      <c r="A52" s="41">
        <v>38</v>
      </c>
      <c r="B52" s="41" t="s">
        <v>57</v>
      </c>
      <c r="C52" s="71" t="s">
        <v>121</v>
      </c>
      <c r="D52" s="72" t="s">
        <v>58</v>
      </c>
      <c r="E52" s="65" t="s">
        <v>70</v>
      </c>
      <c r="F52" s="52" t="s">
        <v>71</v>
      </c>
      <c r="G52" s="80">
        <v>0.82</v>
      </c>
      <c r="H52" s="74" t="s">
        <v>61</v>
      </c>
      <c r="I52" s="62"/>
      <c r="J52" s="59"/>
      <c r="K52" s="41"/>
      <c r="L52" s="55" t="s">
        <v>98</v>
      </c>
      <c r="M52" s="60"/>
      <c r="N52" s="63"/>
      <c r="O52" s="63"/>
      <c r="P52" s="68">
        <v>46201192204</v>
      </c>
      <c r="Q52" s="74" t="s">
        <v>63</v>
      </c>
    </row>
    <row r="53" spans="1:17" s="61" customFormat="1" ht="26.4" x14ac:dyDescent="0.25">
      <c r="A53" s="41">
        <v>39</v>
      </c>
      <c r="B53" s="41" t="s">
        <v>57</v>
      </c>
      <c r="C53" s="71" t="s">
        <v>121</v>
      </c>
      <c r="D53" s="72" t="s">
        <v>58</v>
      </c>
      <c r="E53" s="65" t="s">
        <v>70</v>
      </c>
      <c r="F53" s="52" t="s">
        <v>71</v>
      </c>
      <c r="G53" s="80">
        <v>0.11</v>
      </c>
      <c r="H53" s="74" t="s">
        <v>61</v>
      </c>
      <c r="I53" s="62"/>
      <c r="J53" s="59"/>
      <c r="K53" s="41"/>
      <c r="L53" s="55" t="s">
        <v>99</v>
      </c>
      <c r="M53" s="60"/>
      <c r="N53" s="63"/>
      <c r="O53" s="63"/>
      <c r="P53" s="68">
        <v>46201192204</v>
      </c>
      <c r="Q53" s="74" t="s">
        <v>63</v>
      </c>
    </row>
    <row r="54" spans="1:17" s="61" customFormat="1" x14ac:dyDescent="0.25">
      <c r="A54" s="41">
        <v>40</v>
      </c>
      <c r="B54" s="41" t="s">
        <v>57</v>
      </c>
      <c r="C54" s="71" t="s">
        <v>121</v>
      </c>
      <c r="D54" s="72" t="s">
        <v>58</v>
      </c>
      <c r="E54" s="65" t="s">
        <v>70</v>
      </c>
      <c r="F54" s="52" t="s">
        <v>71</v>
      </c>
      <c r="G54" s="80">
        <v>7.8E-2</v>
      </c>
      <c r="H54" s="74" t="s">
        <v>61</v>
      </c>
      <c r="I54" s="62"/>
      <c r="J54" s="59"/>
      <c r="K54" s="41"/>
      <c r="L54" s="55" t="s">
        <v>100</v>
      </c>
      <c r="M54" s="60"/>
      <c r="N54" s="63"/>
      <c r="O54" s="63"/>
      <c r="P54" s="68">
        <v>46201192204</v>
      </c>
      <c r="Q54" s="74" t="s">
        <v>63</v>
      </c>
    </row>
    <row r="55" spans="1:17" s="61" customFormat="1" x14ac:dyDescent="0.25">
      <c r="A55" s="41">
        <v>41</v>
      </c>
      <c r="B55" s="41" t="s">
        <v>57</v>
      </c>
      <c r="C55" s="71" t="s">
        <v>121</v>
      </c>
      <c r="D55" s="72" t="s">
        <v>58</v>
      </c>
      <c r="E55" s="65" t="s">
        <v>70</v>
      </c>
      <c r="F55" s="52" t="s">
        <v>71</v>
      </c>
      <c r="G55" s="80">
        <v>0.02</v>
      </c>
      <c r="H55" s="74" t="s">
        <v>61</v>
      </c>
      <c r="I55" s="62"/>
      <c r="J55" s="59"/>
      <c r="K55" s="41"/>
      <c r="L55" s="55" t="s">
        <v>100</v>
      </c>
      <c r="M55" s="60"/>
      <c r="N55" s="63"/>
      <c r="O55" s="63"/>
      <c r="P55" s="68">
        <v>46201192204</v>
      </c>
      <c r="Q55" s="74" t="s">
        <v>63</v>
      </c>
    </row>
    <row r="56" spans="1:17" s="61" customFormat="1" x14ac:dyDescent="0.25">
      <c r="A56" s="41">
        <v>42</v>
      </c>
      <c r="B56" s="41" t="s">
        <v>57</v>
      </c>
      <c r="C56" s="71" t="s">
        <v>121</v>
      </c>
      <c r="D56" s="72" t="s">
        <v>58</v>
      </c>
      <c r="E56" s="65" t="s">
        <v>70</v>
      </c>
      <c r="F56" s="52" t="s">
        <v>71</v>
      </c>
      <c r="G56" s="80">
        <v>0.14599999999999999</v>
      </c>
      <c r="H56" s="74" t="s">
        <v>61</v>
      </c>
      <c r="I56" s="62"/>
      <c r="J56" s="59"/>
      <c r="K56" s="41"/>
      <c r="L56" s="55" t="s">
        <v>100</v>
      </c>
      <c r="M56" s="60"/>
      <c r="N56" s="63"/>
      <c r="O56" s="63"/>
      <c r="P56" s="68">
        <v>46201192204</v>
      </c>
      <c r="Q56" s="74" t="s">
        <v>63</v>
      </c>
    </row>
    <row r="57" spans="1:17" s="61" customFormat="1" x14ac:dyDescent="0.25">
      <c r="A57" s="41">
        <v>43</v>
      </c>
      <c r="B57" s="41" t="s">
        <v>57</v>
      </c>
      <c r="C57" s="71" t="s">
        <v>121</v>
      </c>
      <c r="D57" s="72" t="s">
        <v>72</v>
      </c>
      <c r="E57" s="65" t="s">
        <v>73</v>
      </c>
      <c r="F57" s="52"/>
      <c r="G57" s="80">
        <v>2.5000000000000001E-2</v>
      </c>
      <c r="H57" s="74" t="s">
        <v>61</v>
      </c>
      <c r="I57" s="62"/>
      <c r="J57" s="59"/>
      <c r="K57" s="41"/>
      <c r="L57" s="55" t="s">
        <v>100</v>
      </c>
      <c r="M57" s="60"/>
      <c r="N57" s="63"/>
      <c r="O57" s="63"/>
      <c r="P57" s="68">
        <v>46201192204</v>
      </c>
      <c r="Q57" s="74" t="s">
        <v>63</v>
      </c>
    </row>
    <row r="58" spans="1:17" s="61" customFormat="1" x14ac:dyDescent="0.25">
      <c r="A58" s="41">
        <v>44</v>
      </c>
      <c r="B58" s="41" t="s">
        <v>57</v>
      </c>
      <c r="C58" s="71" t="s">
        <v>121</v>
      </c>
      <c r="D58" s="72" t="s">
        <v>58</v>
      </c>
      <c r="E58" s="65" t="s">
        <v>59</v>
      </c>
      <c r="F58" s="52" t="s">
        <v>60</v>
      </c>
      <c r="G58" s="73">
        <v>5.3</v>
      </c>
      <c r="H58" s="74" t="s">
        <v>67</v>
      </c>
      <c r="I58" s="62"/>
      <c r="J58" s="59"/>
      <c r="K58" s="41"/>
      <c r="L58" s="52" t="s">
        <v>101</v>
      </c>
      <c r="M58" s="60"/>
      <c r="N58" s="63"/>
      <c r="O58" s="63"/>
      <c r="P58" s="68">
        <v>46201192204</v>
      </c>
      <c r="Q58" s="74" t="s">
        <v>63</v>
      </c>
    </row>
    <row r="59" spans="1:17" s="61" customFormat="1" x14ac:dyDescent="0.25">
      <c r="A59" s="41">
        <v>45</v>
      </c>
      <c r="B59" s="41" t="s">
        <v>57</v>
      </c>
      <c r="C59" s="71" t="s">
        <v>121</v>
      </c>
      <c r="D59" s="72" t="s">
        <v>58</v>
      </c>
      <c r="E59" s="65" t="s">
        <v>70</v>
      </c>
      <c r="F59" s="52" t="s">
        <v>71</v>
      </c>
      <c r="G59" s="73">
        <v>0.04</v>
      </c>
      <c r="H59" s="74" t="s">
        <v>61</v>
      </c>
      <c r="I59" s="62"/>
      <c r="J59" s="59"/>
      <c r="K59" s="41" t="s">
        <v>64</v>
      </c>
      <c r="L59" s="52" t="s">
        <v>102</v>
      </c>
      <c r="M59" s="60"/>
      <c r="N59" s="63"/>
      <c r="O59" s="63"/>
      <c r="P59" s="68">
        <v>46201192204</v>
      </c>
      <c r="Q59" s="74" t="s">
        <v>63</v>
      </c>
    </row>
    <row r="60" spans="1:17" s="61" customFormat="1" x14ac:dyDescent="0.25">
      <c r="A60" s="41">
        <v>46</v>
      </c>
      <c r="B60" s="41" t="s">
        <v>57</v>
      </c>
      <c r="C60" s="71" t="s">
        <v>121</v>
      </c>
      <c r="D60" s="72" t="s">
        <v>58</v>
      </c>
      <c r="E60" s="65" t="s">
        <v>70</v>
      </c>
      <c r="F60" s="52" t="s">
        <v>71</v>
      </c>
      <c r="G60" s="73">
        <v>0.04</v>
      </c>
      <c r="H60" s="74" t="s">
        <v>61</v>
      </c>
      <c r="I60" s="62"/>
      <c r="J60" s="59"/>
      <c r="K60" s="41"/>
      <c r="L60" s="52" t="s">
        <v>102</v>
      </c>
      <c r="M60" s="60"/>
      <c r="N60" s="63"/>
      <c r="O60" s="63"/>
      <c r="P60" s="68">
        <v>46201192204</v>
      </c>
      <c r="Q60" s="74" t="s">
        <v>63</v>
      </c>
    </row>
    <row r="61" spans="1:17" s="61" customFormat="1" x14ac:dyDescent="0.25">
      <c r="A61" s="41">
        <v>47</v>
      </c>
      <c r="B61" s="41" t="s">
        <v>57</v>
      </c>
      <c r="C61" s="71" t="s">
        <v>121</v>
      </c>
      <c r="D61" s="72" t="s">
        <v>58</v>
      </c>
      <c r="E61" s="65" t="s">
        <v>70</v>
      </c>
      <c r="F61" s="52" t="s">
        <v>71</v>
      </c>
      <c r="G61" s="73">
        <v>0.05</v>
      </c>
      <c r="H61" s="74" t="s">
        <v>67</v>
      </c>
      <c r="I61" s="62"/>
      <c r="J61" s="59"/>
      <c r="K61" s="41"/>
      <c r="L61" s="52" t="s">
        <v>101</v>
      </c>
      <c r="M61" s="60"/>
      <c r="N61" s="63"/>
      <c r="O61" s="63"/>
      <c r="P61" s="68">
        <v>46201192204</v>
      </c>
      <c r="Q61" s="74" t="s">
        <v>63</v>
      </c>
    </row>
    <row r="62" spans="1:17" s="61" customFormat="1" x14ac:dyDescent="0.25">
      <c r="A62" s="41">
        <v>48</v>
      </c>
      <c r="B62" s="41" t="s">
        <v>57</v>
      </c>
      <c r="C62" s="71" t="s">
        <v>121</v>
      </c>
      <c r="D62" s="72" t="s">
        <v>58</v>
      </c>
      <c r="E62" s="81" t="s">
        <v>59</v>
      </c>
      <c r="F62" s="52" t="s">
        <v>60</v>
      </c>
      <c r="G62" s="73">
        <v>1286.53</v>
      </c>
      <c r="H62" s="74" t="s">
        <v>61</v>
      </c>
      <c r="I62" s="64"/>
      <c r="J62" s="59"/>
      <c r="K62" s="41"/>
      <c r="L62" s="52" t="s">
        <v>103</v>
      </c>
      <c r="M62" s="52"/>
      <c r="N62" s="63"/>
      <c r="O62" s="63"/>
      <c r="P62" s="68">
        <v>46201192204</v>
      </c>
      <c r="Q62" s="74" t="s">
        <v>63</v>
      </c>
    </row>
    <row r="63" spans="1:17" s="34" customFormat="1" ht="14.25" customHeight="1" x14ac:dyDescent="0.25">
      <c r="A63" s="28"/>
      <c r="B63" s="28"/>
      <c r="C63" s="42"/>
      <c r="D63" s="30"/>
      <c r="E63" s="30"/>
      <c r="F63" s="30"/>
      <c r="G63" s="70">
        <f>SUM(G15:G62)</f>
        <v>2708.9288999999994</v>
      </c>
      <c r="H63" s="31"/>
      <c r="I63" s="32"/>
      <c r="J63" s="33">
        <v>0</v>
      </c>
      <c r="K63" s="28"/>
      <c r="L63" s="29"/>
      <c r="M63" s="29"/>
      <c r="N63" s="29"/>
      <c r="O63" s="29"/>
      <c r="P63" s="29"/>
      <c r="Q63" s="29"/>
    </row>
    <row r="64" spans="1:17" s="4" customFormat="1" x14ac:dyDescent="0.25">
      <c r="A64" s="1"/>
      <c r="B64" s="1"/>
      <c r="C64" s="1"/>
      <c r="D64" s="1"/>
      <c r="E64" s="1"/>
      <c r="F64" s="1"/>
      <c r="H64" s="3"/>
      <c r="I64" s="7"/>
      <c r="J64" s="1"/>
      <c r="K64" s="9"/>
      <c r="L64" s="10"/>
      <c r="M64" s="10"/>
      <c r="N64" s="10"/>
      <c r="O64" s="10"/>
      <c r="P64" s="10"/>
      <c r="Q64" s="10"/>
    </row>
    <row r="65" spans="1:17" s="4" customFormat="1" x14ac:dyDescent="0.25">
      <c r="A65" s="12" t="s">
        <v>19</v>
      </c>
      <c r="B65" s="12"/>
      <c r="C65" s="2"/>
      <c r="D65" s="2"/>
      <c r="E65" s="2"/>
      <c r="F65" s="2"/>
      <c r="G65" s="2"/>
      <c r="H65" s="35"/>
      <c r="I65" s="35"/>
      <c r="K65" s="9"/>
      <c r="L65" s="10"/>
      <c r="M65" s="10"/>
      <c r="N65" s="10"/>
      <c r="O65" s="10"/>
      <c r="P65" s="10"/>
      <c r="Q65" s="10"/>
    </row>
    <row r="66" spans="1:17" s="4" customFormat="1" x14ac:dyDescent="0.25">
      <c r="A66" s="36" t="s">
        <v>20</v>
      </c>
      <c r="B66" s="36"/>
      <c r="C66" s="37"/>
      <c r="D66" s="37"/>
      <c r="E66" s="37"/>
      <c r="F66" s="37"/>
      <c r="G66" s="2"/>
      <c r="H66" s="3"/>
      <c r="I66" s="2"/>
      <c r="K66" s="9"/>
      <c r="L66" s="10"/>
      <c r="M66" s="10"/>
      <c r="N66" s="10"/>
      <c r="O66" s="10"/>
      <c r="P66" s="10"/>
      <c r="Q66" s="10"/>
    </row>
    <row r="67" spans="1:17" s="4" customFormat="1" x14ac:dyDescent="0.25">
      <c r="A67" s="36" t="s">
        <v>21</v>
      </c>
      <c r="B67" s="36"/>
      <c r="C67" s="37"/>
      <c r="D67" s="37"/>
      <c r="E67" s="37"/>
      <c r="F67" s="37"/>
      <c r="G67" s="2"/>
      <c r="H67" s="3"/>
      <c r="I67" s="2"/>
      <c r="K67" s="9"/>
      <c r="L67" s="10"/>
      <c r="M67" s="10"/>
      <c r="N67" s="10"/>
      <c r="O67" s="10"/>
      <c r="P67" s="10"/>
      <c r="Q67" s="10"/>
    </row>
    <row r="68" spans="1:17" s="4" customFormat="1" x14ac:dyDescent="0.25">
      <c r="A68" s="36" t="s">
        <v>22</v>
      </c>
      <c r="B68" s="36"/>
      <c r="C68" s="37"/>
      <c r="D68" s="37"/>
      <c r="E68" s="37"/>
      <c r="F68" s="37"/>
      <c r="G68" s="2"/>
      <c r="H68" s="3"/>
      <c r="I68" s="2"/>
      <c r="K68" s="9"/>
      <c r="L68" s="10"/>
      <c r="M68" s="10"/>
      <c r="N68" s="10"/>
      <c r="O68" s="10"/>
      <c r="P68" s="10"/>
      <c r="Q68" s="10"/>
    </row>
    <row r="69" spans="1:17" s="49" customFormat="1" ht="46.8" customHeight="1" x14ac:dyDescent="0.25">
      <c r="A69" s="85" t="s">
        <v>124</v>
      </c>
      <c r="B69" s="85"/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</row>
    <row r="70" spans="1:17" s="49" customFormat="1" x14ac:dyDescent="0.25">
      <c r="A70" s="36" t="s">
        <v>50</v>
      </c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</row>
    <row r="71" spans="1:17" s="4" customFormat="1" x14ac:dyDescent="0.25">
      <c r="A71" s="36" t="s">
        <v>54</v>
      </c>
      <c r="B71" s="7"/>
      <c r="C71" s="7"/>
      <c r="D71" s="7"/>
      <c r="E71" s="7"/>
      <c r="F71" s="7"/>
      <c r="G71" s="7"/>
      <c r="K71" s="8" t="s">
        <v>24</v>
      </c>
      <c r="L71" s="7"/>
      <c r="M71" s="7"/>
      <c r="N71" s="1"/>
      <c r="O71" s="9"/>
      <c r="P71" s="9"/>
      <c r="Q71" s="9"/>
    </row>
    <row r="72" spans="1:17" s="4" customFormat="1" x14ac:dyDescent="0.25">
      <c r="A72" s="36"/>
      <c r="B72" s="7"/>
      <c r="C72" s="7"/>
      <c r="D72" s="7"/>
      <c r="E72" s="7"/>
      <c r="F72" s="7"/>
      <c r="G72" s="7"/>
      <c r="K72" s="8"/>
      <c r="L72" s="7"/>
      <c r="M72" s="7"/>
      <c r="N72" s="1"/>
      <c r="O72" s="9"/>
      <c r="P72" s="9"/>
      <c r="Q72" s="9"/>
    </row>
    <row r="73" spans="1:17" s="4" customFormat="1" x14ac:dyDescent="0.25">
      <c r="A73" s="36"/>
      <c r="B73" s="7"/>
      <c r="C73" s="7"/>
      <c r="D73" s="7"/>
      <c r="E73" s="7"/>
      <c r="F73" s="7"/>
      <c r="G73" s="7"/>
      <c r="K73" s="8"/>
      <c r="L73" s="7"/>
      <c r="M73" s="7"/>
      <c r="N73" s="1"/>
      <c r="O73" s="9"/>
      <c r="P73" s="9"/>
      <c r="Q73" s="9"/>
    </row>
    <row r="74" spans="1:17" s="4" customFormat="1" x14ac:dyDescent="0.25">
      <c r="A74" s="7" t="s">
        <v>25</v>
      </c>
      <c r="B74" s="7"/>
      <c r="C74" s="7"/>
      <c r="D74" s="7"/>
      <c r="E74" s="7"/>
      <c r="F74" s="7"/>
      <c r="G74" s="7"/>
      <c r="K74" s="8" t="s">
        <v>26</v>
      </c>
      <c r="L74" s="38"/>
      <c r="M74" s="38"/>
      <c r="N74" s="39"/>
      <c r="O74" s="9"/>
      <c r="P74" s="9"/>
      <c r="Q74" s="9"/>
    </row>
    <row r="75" spans="1:17" s="4" customFormat="1" x14ac:dyDescent="0.25">
      <c r="A75" s="2"/>
      <c r="B75" s="2"/>
      <c r="C75" s="7" t="s">
        <v>51</v>
      </c>
      <c r="D75" s="7"/>
      <c r="E75" s="7"/>
      <c r="F75" s="7"/>
      <c r="G75" s="2"/>
      <c r="K75" s="40" t="s">
        <v>27</v>
      </c>
      <c r="L75" s="7"/>
      <c r="M75" s="7"/>
      <c r="O75" s="9"/>
      <c r="P75" s="9"/>
      <c r="Q75" s="9"/>
    </row>
    <row r="76" spans="1:17" s="4" customFormat="1" x14ac:dyDescent="0.25">
      <c r="A76" s="1"/>
      <c r="B76" s="1"/>
      <c r="C76" s="1"/>
      <c r="D76" s="1"/>
      <c r="E76" s="1"/>
      <c r="F76" s="1"/>
      <c r="G76" s="2"/>
      <c r="H76" s="3"/>
      <c r="I76" s="7"/>
      <c r="J76" s="1"/>
      <c r="K76" s="9"/>
      <c r="L76" s="10"/>
      <c r="M76" s="10"/>
      <c r="N76" s="10"/>
      <c r="O76" s="10"/>
      <c r="P76" s="10"/>
      <c r="Q76" s="10"/>
    </row>
    <row r="77" spans="1:17" s="4" customFormat="1" x14ac:dyDescent="0.25">
      <c r="A77" s="1"/>
      <c r="B77" s="1"/>
      <c r="C77" s="1"/>
      <c r="D77" s="1"/>
      <c r="E77" s="1"/>
      <c r="F77" s="1"/>
      <c r="G77" s="2"/>
      <c r="H77" s="3"/>
      <c r="I77" s="7"/>
      <c r="J77" s="1"/>
      <c r="K77" s="9"/>
      <c r="L77" s="10"/>
      <c r="M77" s="10"/>
      <c r="N77" s="10"/>
      <c r="O77" s="10"/>
      <c r="P77" s="10"/>
      <c r="Q77" s="10"/>
    </row>
    <row r="78" spans="1:17" s="4" customFormat="1" x14ac:dyDescent="0.25">
      <c r="A78" s="1"/>
      <c r="B78" s="1"/>
      <c r="C78" s="1"/>
      <c r="D78" s="1"/>
      <c r="E78" s="1"/>
      <c r="F78" s="1"/>
      <c r="G78" s="35"/>
      <c r="H78" s="3"/>
      <c r="I78" s="7"/>
      <c r="J78" s="1"/>
      <c r="K78" s="9"/>
      <c r="L78" s="10"/>
      <c r="M78" s="10"/>
      <c r="N78" s="10"/>
      <c r="O78" s="10"/>
      <c r="P78" s="10"/>
      <c r="Q78" s="10"/>
    </row>
    <row r="79" spans="1:17" s="4" customFormat="1" x14ac:dyDescent="0.25">
      <c r="A79" s="1"/>
      <c r="B79" s="1"/>
      <c r="C79" s="1"/>
      <c r="D79" s="1"/>
      <c r="E79" s="1"/>
      <c r="F79" s="1"/>
      <c r="G79" s="2"/>
      <c r="H79" s="3"/>
      <c r="I79" s="7"/>
      <c r="J79" s="1"/>
      <c r="K79" s="9"/>
      <c r="L79" s="10"/>
      <c r="M79" s="10"/>
      <c r="N79" s="10"/>
      <c r="O79" s="10"/>
      <c r="P79" s="10"/>
      <c r="Q79" s="10"/>
    </row>
    <row r="80" spans="1:17" s="4" customFormat="1" x14ac:dyDescent="0.25">
      <c r="A80" s="1"/>
      <c r="B80" s="1"/>
      <c r="C80" s="1"/>
      <c r="D80" s="1"/>
      <c r="E80" s="1"/>
      <c r="F80" s="1"/>
      <c r="G80" s="2"/>
      <c r="H80" s="3"/>
      <c r="I80" s="7"/>
      <c r="J80" s="1"/>
      <c r="K80" s="9"/>
      <c r="L80" s="10"/>
      <c r="M80" s="10"/>
      <c r="N80" s="10"/>
      <c r="O80" s="10"/>
      <c r="P80" s="10"/>
      <c r="Q80" s="10"/>
    </row>
    <row r="81" spans="1:17" s="4" customFormat="1" x14ac:dyDescent="0.25">
      <c r="A81" s="1"/>
      <c r="B81" s="1"/>
      <c r="C81" s="1"/>
      <c r="D81" s="1"/>
      <c r="E81" s="1"/>
      <c r="F81" s="1"/>
      <c r="G81" s="2"/>
      <c r="H81" s="3"/>
      <c r="I81" s="7"/>
      <c r="J81" s="1"/>
      <c r="K81" s="9"/>
      <c r="L81" s="10"/>
      <c r="M81" s="10"/>
      <c r="N81" s="10"/>
      <c r="O81" s="10"/>
      <c r="P81" s="10"/>
      <c r="Q81" s="10"/>
    </row>
    <row r="82" spans="1:17" s="4" customFormat="1" x14ac:dyDescent="0.25">
      <c r="A82" s="1"/>
      <c r="B82" s="1"/>
      <c r="C82" s="1"/>
      <c r="D82" s="1"/>
      <c r="E82" s="1"/>
      <c r="F82" s="1"/>
      <c r="G82" s="2"/>
      <c r="H82" s="3"/>
      <c r="I82" s="66"/>
      <c r="J82" s="1"/>
      <c r="K82" s="9"/>
      <c r="L82" s="10"/>
      <c r="M82" s="10"/>
      <c r="N82" s="10"/>
      <c r="O82" s="10"/>
      <c r="P82" s="10"/>
      <c r="Q82" s="10"/>
    </row>
    <row r="83" spans="1:17" s="4" customFormat="1" x14ac:dyDescent="0.25">
      <c r="A83" s="1"/>
      <c r="B83" s="1"/>
      <c r="C83" s="1"/>
      <c r="D83" s="1"/>
      <c r="E83" s="1"/>
      <c r="F83" s="1"/>
      <c r="G83" s="2"/>
      <c r="H83" s="3"/>
      <c r="I83" s="7"/>
      <c r="J83" s="1"/>
      <c r="K83" s="9"/>
      <c r="L83" s="10"/>
      <c r="M83" s="10"/>
      <c r="N83" s="10"/>
      <c r="O83" s="10"/>
      <c r="P83" s="10"/>
      <c r="Q83" s="10"/>
    </row>
    <row r="84" spans="1:17" s="4" customFormat="1" x14ac:dyDescent="0.25">
      <c r="A84" s="1"/>
      <c r="B84" s="1"/>
      <c r="C84" s="1"/>
      <c r="D84" s="1"/>
      <c r="E84" s="1"/>
      <c r="F84" s="1"/>
      <c r="G84" s="2"/>
      <c r="H84" s="3"/>
      <c r="I84" s="7"/>
      <c r="J84" s="1"/>
      <c r="K84" s="9"/>
      <c r="L84" s="10"/>
      <c r="M84" s="10"/>
      <c r="N84" s="10"/>
      <c r="O84" s="10"/>
      <c r="P84" s="10"/>
      <c r="Q84" s="10"/>
    </row>
    <row r="94" spans="1:17" s="1" customFormat="1" ht="31.5" customHeight="1" x14ac:dyDescent="0.25">
      <c r="G94" s="2"/>
      <c r="H94" s="3"/>
      <c r="I94" s="7"/>
      <c r="K94" s="9"/>
      <c r="L94" s="10"/>
      <c r="M94" s="10"/>
      <c r="N94" s="10"/>
      <c r="O94" s="10"/>
      <c r="P94" s="10"/>
      <c r="Q94" s="10"/>
    </row>
  </sheetData>
  <autoFilter ref="A14:Q63"/>
  <mergeCells count="1">
    <mergeCell ref="A69:Q69"/>
  </mergeCells>
  <pageMargins left="0.23622047244094491" right="0.23622047244094491" top="0.35433070866141736" bottom="0.27559055118110237" header="0.19685039370078741" footer="0.15748031496062992"/>
  <pageSetup paperSize="9" scale="45" fitToHeight="0" orientation="landscape" r:id="rId1"/>
  <rowBreaks count="1" manualBreakCount="1">
    <brk id="57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64"/>
  <sheetViews>
    <sheetView view="pageBreakPreview" topLeftCell="A16" zoomScale="55" zoomScaleNormal="70" zoomScaleSheetLayoutView="55" workbookViewId="0">
      <selection activeCell="A40" sqref="A40"/>
    </sheetView>
  </sheetViews>
  <sheetFormatPr defaultColWidth="9.109375" defaultRowHeight="13.2" x14ac:dyDescent="0.25"/>
  <cols>
    <col min="1" max="1" width="6.88671875" style="1" bestFit="1" customWidth="1"/>
    <col min="2" max="2" width="20.109375" style="1" customWidth="1"/>
    <col min="3" max="3" width="18.88671875" style="1" customWidth="1"/>
    <col min="4" max="4" width="22.441406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6.109375" style="9" customWidth="1"/>
    <col min="12" max="12" width="20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6.4414062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x14ac:dyDescent="0.25">
      <c r="A9" s="43" t="s">
        <v>56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55</v>
      </c>
      <c r="Q13" s="23" t="s">
        <v>53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</row>
    <row r="15" spans="1:17" s="61" customFormat="1" ht="30.75" customHeight="1" x14ac:dyDescent="0.25">
      <c r="A15" s="41">
        <v>1</v>
      </c>
      <c r="B15" s="41" t="s">
        <v>57</v>
      </c>
      <c r="C15" s="41" t="s">
        <v>122</v>
      </c>
      <c r="D15" s="72" t="s">
        <v>58</v>
      </c>
      <c r="E15" s="81" t="s">
        <v>77</v>
      </c>
      <c r="F15" s="52" t="s">
        <v>78</v>
      </c>
      <c r="G15" s="73">
        <v>1740</v>
      </c>
      <c r="H15" s="74" t="s">
        <v>67</v>
      </c>
      <c r="I15" s="58"/>
      <c r="J15" s="59"/>
      <c r="K15" s="41"/>
      <c r="L15" s="52" t="s">
        <v>103</v>
      </c>
      <c r="M15" s="60"/>
      <c r="N15" s="58"/>
      <c r="O15" s="58"/>
      <c r="P15" s="68">
        <v>46201192204</v>
      </c>
      <c r="Q15" s="82" t="s">
        <v>63</v>
      </c>
    </row>
    <row r="16" spans="1:17" s="61" customFormat="1" ht="30.75" customHeight="1" x14ac:dyDescent="0.25">
      <c r="A16" s="41">
        <v>2</v>
      </c>
      <c r="B16" s="41" t="s">
        <v>57</v>
      </c>
      <c r="C16" s="41" t="s">
        <v>122</v>
      </c>
      <c r="D16" s="72" t="s">
        <v>58</v>
      </c>
      <c r="E16" s="81" t="s">
        <v>59</v>
      </c>
      <c r="F16" s="52" t="s">
        <v>60</v>
      </c>
      <c r="G16" s="73">
        <v>3.42</v>
      </c>
      <c r="H16" s="74" t="s">
        <v>61</v>
      </c>
      <c r="I16" s="58"/>
      <c r="J16" s="59"/>
      <c r="K16" s="41"/>
      <c r="L16" s="52" t="s">
        <v>108</v>
      </c>
      <c r="M16" s="60"/>
      <c r="N16" s="58"/>
      <c r="O16" s="58"/>
      <c r="P16" s="68">
        <v>46201192204</v>
      </c>
      <c r="Q16" s="82" t="s">
        <v>63</v>
      </c>
    </row>
    <row r="17" spans="1:17" s="61" customFormat="1" ht="30.75" customHeight="1" x14ac:dyDescent="0.25">
      <c r="A17" s="41">
        <v>3</v>
      </c>
      <c r="B17" s="41" t="s">
        <v>57</v>
      </c>
      <c r="C17" s="41" t="s">
        <v>122</v>
      </c>
      <c r="D17" s="72" t="s">
        <v>58</v>
      </c>
      <c r="E17" s="81" t="s">
        <v>59</v>
      </c>
      <c r="F17" s="52" t="s">
        <v>60</v>
      </c>
      <c r="G17" s="73">
        <v>400</v>
      </c>
      <c r="H17" s="74" t="s">
        <v>61</v>
      </c>
      <c r="I17" s="58"/>
      <c r="J17" s="59"/>
      <c r="K17" s="41"/>
      <c r="L17" s="52" t="s">
        <v>109</v>
      </c>
      <c r="M17" s="60"/>
      <c r="N17" s="58"/>
      <c r="O17" s="58"/>
      <c r="P17" s="68">
        <v>46201192204</v>
      </c>
      <c r="Q17" s="82" t="s">
        <v>63</v>
      </c>
    </row>
    <row r="18" spans="1:17" s="61" customFormat="1" ht="30.75" customHeight="1" x14ac:dyDescent="0.25">
      <c r="A18" s="41">
        <v>4</v>
      </c>
      <c r="B18" s="41" t="s">
        <v>57</v>
      </c>
      <c r="C18" s="41" t="s">
        <v>122</v>
      </c>
      <c r="D18" s="72" t="s">
        <v>58</v>
      </c>
      <c r="E18" s="81" t="s">
        <v>77</v>
      </c>
      <c r="F18" s="52" t="s">
        <v>78</v>
      </c>
      <c r="G18" s="73">
        <v>200</v>
      </c>
      <c r="H18" s="74" t="s">
        <v>67</v>
      </c>
      <c r="I18" s="58"/>
      <c r="J18" s="59"/>
      <c r="K18" s="41"/>
      <c r="L18" s="52" t="s">
        <v>109</v>
      </c>
      <c r="M18" s="60"/>
      <c r="N18" s="58"/>
      <c r="O18" s="58"/>
      <c r="P18" s="68">
        <v>46201192204</v>
      </c>
      <c r="Q18" s="82" t="s">
        <v>63</v>
      </c>
    </row>
    <row r="19" spans="1:17" s="61" customFormat="1" ht="30.75" customHeight="1" x14ac:dyDescent="0.25">
      <c r="A19" s="41">
        <v>5</v>
      </c>
      <c r="B19" s="41" t="s">
        <v>57</v>
      </c>
      <c r="C19" s="41" t="s">
        <v>122</v>
      </c>
      <c r="D19" s="72" t="s">
        <v>58</v>
      </c>
      <c r="E19" s="81" t="s">
        <v>59</v>
      </c>
      <c r="F19" s="52" t="s">
        <v>60</v>
      </c>
      <c r="G19" s="73">
        <v>6.84</v>
      </c>
      <c r="H19" s="74" t="s">
        <v>61</v>
      </c>
      <c r="I19" s="58"/>
      <c r="J19" s="59"/>
      <c r="K19" s="41"/>
      <c r="L19" s="52" t="s">
        <v>110</v>
      </c>
      <c r="M19" s="60"/>
      <c r="N19" s="58"/>
      <c r="O19" s="58"/>
      <c r="P19" s="68">
        <v>46201192204</v>
      </c>
      <c r="Q19" s="82" t="s">
        <v>63</v>
      </c>
    </row>
    <row r="20" spans="1:17" s="61" customFormat="1" ht="30.75" customHeight="1" x14ac:dyDescent="0.25">
      <c r="A20" s="41">
        <v>6</v>
      </c>
      <c r="B20" s="41" t="s">
        <v>57</v>
      </c>
      <c r="C20" s="41" t="s">
        <v>122</v>
      </c>
      <c r="D20" s="72" t="s">
        <v>58</v>
      </c>
      <c r="E20" s="81" t="s">
        <v>59</v>
      </c>
      <c r="F20" s="52" t="s">
        <v>60</v>
      </c>
      <c r="G20" s="73">
        <v>10.26</v>
      </c>
      <c r="H20" s="74" t="s">
        <v>61</v>
      </c>
      <c r="I20" s="58"/>
      <c r="J20" s="59"/>
      <c r="K20" s="41"/>
      <c r="L20" s="52" t="s">
        <v>103</v>
      </c>
      <c r="M20" s="60"/>
      <c r="N20" s="58"/>
      <c r="O20" s="58"/>
      <c r="P20" s="68">
        <v>46201192204</v>
      </c>
      <c r="Q20" s="82" t="s">
        <v>63</v>
      </c>
    </row>
    <row r="21" spans="1:17" s="61" customFormat="1" ht="30.75" customHeight="1" x14ac:dyDescent="0.25">
      <c r="A21" s="41">
        <v>7</v>
      </c>
      <c r="B21" s="41" t="s">
        <v>57</v>
      </c>
      <c r="C21" s="41" t="s">
        <v>122</v>
      </c>
      <c r="D21" s="72" t="s">
        <v>58</v>
      </c>
      <c r="E21" s="65" t="s">
        <v>104</v>
      </c>
      <c r="F21" s="52" t="s">
        <v>71</v>
      </c>
      <c r="G21" s="73">
        <v>0.38</v>
      </c>
      <c r="H21" s="74" t="s">
        <v>67</v>
      </c>
      <c r="I21" s="58"/>
      <c r="J21" s="59"/>
      <c r="K21" s="41"/>
      <c r="L21" s="52" t="s">
        <v>111</v>
      </c>
      <c r="M21" s="60"/>
      <c r="N21" s="58"/>
      <c r="O21" s="58"/>
      <c r="P21" s="68">
        <v>46201192204</v>
      </c>
      <c r="Q21" s="82" t="s">
        <v>63</v>
      </c>
    </row>
    <row r="22" spans="1:17" s="61" customFormat="1" ht="30.75" customHeight="1" x14ac:dyDescent="0.25">
      <c r="A22" s="41">
        <v>8</v>
      </c>
      <c r="B22" s="41" t="s">
        <v>57</v>
      </c>
      <c r="C22" s="41" t="s">
        <v>122</v>
      </c>
      <c r="D22" s="72" t="s">
        <v>58</v>
      </c>
      <c r="E22" s="72" t="s">
        <v>59</v>
      </c>
      <c r="F22" s="52" t="s">
        <v>60</v>
      </c>
      <c r="G22" s="73">
        <v>127.43600000000001</v>
      </c>
      <c r="H22" s="74" t="s">
        <v>61</v>
      </c>
      <c r="I22" s="58"/>
      <c r="J22" s="59"/>
      <c r="K22" s="41"/>
      <c r="L22" s="84" t="s">
        <v>112</v>
      </c>
      <c r="M22" s="60"/>
      <c r="N22" s="58"/>
      <c r="O22" s="58"/>
      <c r="P22" s="68">
        <v>46201192204</v>
      </c>
      <c r="Q22" s="82" t="s">
        <v>63</v>
      </c>
    </row>
    <row r="23" spans="1:17" s="61" customFormat="1" ht="30.75" customHeight="1" x14ac:dyDescent="0.25">
      <c r="A23" s="41">
        <v>9</v>
      </c>
      <c r="B23" s="41" t="s">
        <v>57</v>
      </c>
      <c r="C23" s="41" t="s">
        <v>122</v>
      </c>
      <c r="D23" s="72" t="s">
        <v>58</v>
      </c>
      <c r="E23" s="72" t="s">
        <v>74</v>
      </c>
      <c r="F23" s="52" t="s">
        <v>75</v>
      </c>
      <c r="G23" s="73">
        <v>57.096999999999994</v>
      </c>
      <c r="H23" s="74" t="s">
        <v>61</v>
      </c>
      <c r="I23" s="58"/>
      <c r="J23" s="59"/>
      <c r="K23" s="41"/>
      <c r="L23" s="84" t="s">
        <v>112</v>
      </c>
      <c r="M23" s="60"/>
      <c r="N23" s="58"/>
      <c r="O23" s="58"/>
      <c r="P23" s="68">
        <v>46201192204</v>
      </c>
      <c r="Q23" s="82" t="s">
        <v>63</v>
      </c>
    </row>
    <row r="24" spans="1:17" s="61" customFormat="1" ht="30.75" customHeight="1" x14ac:dyDescent="0.25">
      <c r="A24" s="41">
        <v>10</v>
      </c>
      <c r="B24" s="41" t="s">
        <v>57</v>
      </c>
      <c r="C24" s="41" t="s">
        <v>122</v>
      </c>
      <c r="D24" s="72" t="s">
        <v>58</v>
      </c>
      <c r="E24" s="72" t="s">
        <v>70</v>
      </c>
      <c r="F24" s="52" t="s">
        <v>71</v>
      </c>
      <c r="G24" s="73">
        <v>58.83</v>
      </c>
      <c r="H24" s="74" t="s">
        <v>61</v>
      </c>
      <c r="I24" s="58"/>
      <c r="J24" s="59"/>
      <c r="K24" s="41" t="s">
        <v>119</v>
      </c>
      <c r="L24" s="84" t="s">
        <v>112</v>
      </c>
      <c r="M24" s="60"/>
      <c r="N24" s="58"/>
      <c r="O24" s="58"/>
      <c r="P24" s="68">
        <v>46201192204</v>
      </c>
      <c r="Q24" s="82" t="s">
        <v>63</v>
      </c>
    </row>
    <row r="25" spans="1:17" s="61" customFormat="1" ht="30.75" customHeight="1" x14ac:dyDescent="0.25">
      <c r="A25" s="41">
        <v>11</v>
      </c>
      <c r="B25" s="41" t="s">
        <v>57</v>
      </c>
      <c r="C25" s="41" t="s">
        <v>122</v>
      </c>
      <c r="D25" s="72" t="s">
        <v>72</v>
      </c>
      <c r="E25" s="72" t="s">
        <v>73</v>
      </c>
      <c r="F25" s="52"/>
      <c r="G25" s="73">
        <v>10.869</v>
      </c>
      <c r="H25" s="74" t="s">
        <v>61</v>
      </c>
      <c r="I25" s="58"/>
      <c r="J25" s="59"/>
      <c r="K25" s="41" t="s">
        <v>119</v>
      </c>
      <c r="L25" s="84" t="s">
        <v>112</v>
      </c>
      <c r="M25" s="60"/>
      <c r="N25" s="58"/>
      <c r="O25" s="58"/>
      <c r="P25" s="68">
        <v>46201192204</v>
      </c>
      <c r="Q25" s="82" t="s">
        <v>63</v>
      </c>
    </row>
    <row r="26" spans="1:17" s="61" customFormat="1" ht="30.75" customHeight="1" x14ac:dyDescent="0.25">
      <c r="A26" s="41">
        <v>12</v>
      </c>
      <c r="B26" s="41" t="s">
        <v>57</v>
      </c>
      <c r="C26" s="41" t="s">
        <v>122</v>
      </c>
      <c r="D26" s="72" t="s">
        <v>72</v>
      </c>
      <c r="E26" s="72" t="s">
        <v>76</v>
      </c>
      <c r="F26" s="52"/>
      <c r="G26" s="73">
        <v>5.6240000000000006</v>
      </c>
      <c r="H26" s="74" t="s">
        <v>61</v>
      </c>
      <c r="I26" s="58"/>
      <c r="J26" s="59"/>
      <c r="K26" s="41" t="s">
        <v>119</v>
      </c>
      <c r="L26" s="84" t="s">
        <v>112</v>
      </c>
      <c r="M26" s="60"/>
      <c r="N26" s="58"/>
      <c r="O26" s="58"/>
      <c r="P26" s="68">
        <v>46201192204</v>
      </c>
      <c r="Q26" s="82" t="s">
        <v>63</v>
      </c>
    </row>
    <row r="27" spans="1:17" s="61" customFormat="1" ht="30.75" customHeight="1" x14ac:dyDescent="0.25">
      <c r="A27" s="41">
        <v>13</v>
      </c>
      <c r="B27" s="41" t="s">
        <v>57</v>
      </c>
      <c r="C27" s="41" t="s">
        <v>122</v>
      </c>
      <c r="D27" s="72" t="s">
        <v>72</v>
      </c>
      <c r="E27" s="72" t="s">
        <v>105</v>
      </c>
      <c r="F27" s="52"/>
      <c r="G27" s="73">
        <v>0.25700000000000001</v>
      </c>
      <c r="H27" s="74" t="s">
        <v>61</v>
      </c>
      <c r="I27" s="58"/>
      <c r="J27" s="59"/>
      <c r="K27" s="41" t="s">
        <v>119</v>
      </c>
      <c r="L27" s="84" t="s">
        <v>112</v>
      </c>
      <c r="M27" s="60"/>
      <c r="N27" s="58"/>
      <c r="O27" s="58"/>
      <c r="P27" s="68">
        <v>46201192204</v>
      </c>
      <c r="Q27" s="82" t="s">
        <v>63</v>
      </c>
    </row>
    <row r="28" spans="1:17" s="61" customFormat="1" ht="30.75" customHeight="1" x14ac:dyDescent="0.25">
      <c r="A28" s="41">
        <v>14</v>
      </c>
      <c r="B28" s="41" t="s">
        <v>57</v>
      </c>
      <c r="C28" s="41" t="s">
        <v>122</v>
      </c>
      <c r="D28" s="72" t="s">
        <v>58</v>
      </c>
      <c r="E28" s="81" t="s">
        <v>59</v>
      </c>
      <c r="F28" s="52" t="s">
        <v>60</v>
      </c>
      <c r="G28" s="73">
        <v>20.928000000000001</v>
      </c>
      <c r="H28" s="74" t="s">
        <v>61</v>
      </c>
      <c r="I28" s="58"/>
      <c r="J28" s="59"/>
      <c r="K28" s="41"/>
      <c r="L28" s="84" t="s">
        <v>113</v>
      </c>
      <c r="M28" s="60"/>
      <c r="N28" s="58"/>
      <c r="O28" s="58"/>
      <c r="P28" s="68">
        <v>46201192204</v>
      </c>
      <c r="Q28" s="82" t="s">
        <v>63</v>
      </c>
    </row>
    <row r="29" spans="1:17" s="61" customFormat="1" ht="30.75" customHeight="1" x14ac:dyDescent="0.25">
      <c r="A29" s="41">
        <v>15</v>
      </c>
      <c r="B29" s="41" t="s">
        <v>57</v>
      </c>
      <c r="C29" s="41" t="s">
        <v>122</v>
      </c>
      <c r="D29" s="72" t="s">
        <v>58</v>
      </c>
      <c r="E29" s="81" t="s">
        <v>59</v>
      </c>
      <c r="F29" s="52" t="s">
        <v>60</v>
      </c>
      <c r="G29" s="73">
        <v>39.637</v>
      </c>
      <c r="H29" s="74" t="s">
        <v>61</v>
      </c>
      <c r="I29" s="58"/>
      <c r="J29" s="59"/>
      <c r="K29" s="41"/>
      <c r="L29" s="84" t="s">
        <v>114</v>
      </c>
      <c r="M29" s="60"/>
      <c r="N29" s="58"/>
      <c r="O29" s="58"/>
      <c r="P29" s="68">
        <v>46201192204</v>
      </c>
      <c r="Q29" s="82" t="s">
        <v>63</v>
      </c>
    </row>
    <row r="30" spans="1:17" s="61" customFormat="1" ht="30.75" customHeight="1" x14ac:dyDescent="0.25">
      <c r="A30" s="41">
        <v>16</v>
      </c>
      <c r="B30" s="41" t="s">
        <v>57</v>
      </c>
      <c r="C30" s="41" t="s">
        <v>122</v>
      </c>
      <c r="D30" s="72" t="s">
        <v>58</v>
      </c>
      <c r="E30" s="81" t="s">
        <v>59</v>
      </c>
      <c r="F30" s="52" t="s">
        <v>60</v>
      </c>
      <c r="G30" s="73">
        <v>153</v>
      </c>
      <c r="H30" s="74" t="s">
        <v>61</v>
      </c>
      <c r="I30" s="58"/>
      <c r="J30" s="59"/>
      <c r="K30" s="41"/>
      <c r="L30" s="84" t="s">
        <v>115</v>
      </c>
      <c r="M30" s="60"/>
      <c r="N30" s="58"/>
      <c r="O30" s="58"/>
      <c r="P30" s="68">
        <v>46201192204</v>
      </c>
      <c r="Q30" s="82" t="s">
        <v>63</v>
      </c>
    </row>
    <row r="31" spans="1:17" s="61" customFormat="1" ht="30.75" customHeight="1" x14ac:dyDescent="0.25">
      <c r="A31" s="41">
        <v>17</v>
      </c>
      <c r="B31" s="41" t="s">
        <v>57</v>
      </c>
      <c r="C31" s="41" t="s">
        <v>122</v>
      </c>
      <c r="D31" s="72" t="s">
        <v>58</v>
      </c>
      <c r="E31" s="72" t="s">
        <v>106</v>
      </c>
      <c r="F31" s="52" t="s">
        <v>107</v>
      </c>
      <c r="G31" s="73">
        <v>45</v>
      </c>
      <c r="H31" s="74" t="s">
        <v>61</v>
      </c>
      <c r="I31" s="58"/>
      <c r="J31" s="59"/>
      <c r="K31" s="41"/>
      <c r="L31" s="84" t="s">
        <v>115</v>
      </c>
      <c r="M31" s="60"/>
      <c r="N31" s="58"/>
      <c r="O31" s="58"/>
      <c r="P31" s="68">
        <v>46201192204</v>
      </c>
      <c r="Q31" s="82" t="s">
        <v>63</v>
      </c>
    </row>
    <row r="32" spans="1:17" s="61" customFormat="1" ht="30.75" customHeight="1" x14ac:dyDescent="0.25">
      <c r="A32" s="41">
        <v>18</v>
      </c>
      <c r="B32" s="41" t="s">
        <v>57</v>
      </c>
      <c r="C32" s="41" t="s">
        <v>122</v>
      </c>
      <c r="D32" s="72" t="s">
        <v>58</v>
      </c>
      <c r="E32" s="65" t="s">
        <v>59</v>
      </c>
      <c r="F32" s="52" t="s">
        <v>60</v>
      </c>
      <c r="G32" s="73">
        <v>98</v>
      </c>
      <c r="H32" s="74" t="s">
        <v>61</v>
      </c>
      <c r="I32" s="58"/>
      <c r="J32" s="59"/>
      <c r="K32" s="41"/>
      <c r="L32" s="52" t="s">
        <v>62</v>
      </c>
      <c r="M32" s="60"/>
      <c r="N32" s="58"/>
      <c r="O32" s="58"/>
      <c r="P32" s="68">
        <v>46201192204</v>
      </c>
      <c r="Q32" s="82" t="s">
        <v>63</v>
      </c>
    </row>
    <row r="33" spans="1:17" s="34" customFormat="1" ht="13.8" x14ac:dyDescent="0.25">
      <c r="A33" s="28"/>
      <c r="B33" s="28"/>
      <c r="C33" s="42"/>
      <c r="D33" s="30"/>
      <c r="E33" s="30"/>
      <c r="F33" s="30"/>
      <c r="G33" s="69">
        <f>SUM(G15:G32)</f>
        <v>2977.5780000000009</v>
      </c>
      <c r="H33" s="31"/>
      <c r="I33" s="32"/>
      <c r="J33" s="33">
        <v>0</v>
      </c>
      <c r="K33" s="28"/>
      <c r="L33" s="29"/>
      <c r="M33" s="29"/>
      <c r="N33" s="29"/>
      <c r="O33" s="29"/>
      <c r="P33" s="29"/>
      <c r="Q33" s="29"/>
    </row>
    <row r="34" spans="1:17" s="4" customFormat="1" x14ac:dyDescent="0.25">
      <c r="A34" s="1"/>
      <c r="B34" s="1"/>
      <c r="C34" s="1"/>
      <c r="D34" s="1"/>
      <c r="E34" s="1"/>
      <c r="F34" s="1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2" t="s">
        <v>19</v>
      </c>
      <c r="B35" s="12"/>
      <c r="C35" s="2"/>
      <c r="D35" s="2"/>
      <c r="E35" s="2" t="s">
        <v>64</v>
      </c>
      <c r="F35" s="2"/>
      <c r="G35" s="2"/>
      <c r="H35" s="35"/>
      <c r="I35" s="35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36" t="s">
        <v>20</v>
      </c>
      <c r="B36" s="36"/>
      <c r="C36" s="37"/>
      <c r="D36" s="37"/>
      <c r="E36" s="37"/>
      <c r="F36" s="37"/>
      <c r="G36" s="2"/>
      <c r="H36" s="3"/>
      <c r="I36" s="2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36" t="s">
        <v>21</v>
      </c>
      <c r="B37" s="36"/>
      <c r="C37" s="37"/>
      <c r="D37" s="37"/>
      <c r="E37" s="37"/>
      <c r="F37" s="37"/>
      <c r="G37" s="2"/>
      <c r="H37" s="3"/>
      <c r="I37" s="2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36" t="s">
        <v>22</v>
      </c>
      <c r="B38" s="36"/>
      <c r="C38" s="37"/>
      <c r="D38" s="37"/>
      <c r="E38" s="37"/>
      <c r="F38" s="37"/>
      <c r="G38" s="2"/>
      <c r="H38" s="3"/>
      <c r="I38" s="2"/>
      <c r="K38" s="9"/>
      <c r="L38" s="10"/>
      <c r="M38" s="10"/>
      <c r="N38" s="10"/>
      <c r="O38" s="10"/>
      <c r="P38" s="10"/>
      <c r="Q38" s="10"/>
    </row>
    <row r="39" spans="1:17" s="49" customFormat="1" ht="48" customHeight="1" x14ac:dyDescent="0.25">
      <c r="A39" s="85" t="s">
        <v>124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</row>
    <row r="40" spans="1:17" s="49" customFormat="1" x14ac:dyDescent="0.25">
      <c r="A40" s="36" t="s">
        <v>50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</row>
    <row r="41" spans="1:17" s="4" customFormat="1" x14ac:dyDescent="0.25">
      <c r="A41" s="36" t="s">
        <v>54</v>
      </c>
      <c r="B41" s="7"/>
      <c r="C41" s="7"/>
      <c r="D41" s="7"/>
      <c r="E41" s="7"/>
      <c r="F41" s="7"/>
      <c r="G41" s="7"/>
      <c r="K41" s="8" t="s">
        <v>24</v>
      </c>
      <c r="L41" s="7"/>
      <c r="M41" s="7"/>
      <c r="N41" s="1"/>
      <c r="O41" s="9"/>
      <c r="P41" s="9"/>
      <c r="Q41" s="9"/>
    </row>
    <row r="42" spans="1:17" s="4" customFormat="1" x14ac:dyDescent="0.25">
      <c r="A42" s="36"/>
      <c r="B42" s="7"/>
      <c r="C42" s="7"/>
      <c r="D42" s="7"/>
      <c r="E42" s="7"/>
      <c r="F42" s="7"/>
      <c r="G42" s="7"/>
      <c r="K42" s="8"/>
      <c r="L42" s="7"/>
      <c r="M42" s="7"/>
      <c r="N42" s="1"/>
      <c r="O42" s="9"/>
      <c r="P42" s="9"/>
      <c r="Q42" s="9"/>
    </row>
    <row r="43" spans="1:17" s="4" customFormat="1" x14ac:dyDescent="0.25">
      <c r="A43" s="36"/>
      <c r="B43" s="7"/>
      <c r="C43" s="7"/>
      <c r="D43" s="7"/>
      <c r="E43" s="7"/>
      <c r="F43" s="7"/>
      <c r="G43" s="7"/>
      <c r="K43" s="8"/>
      <c r="L43" s="7"/>
      <c r="M43" s="7"/>
      <c r="N43" s="1"/>
      <c r="O43" s="9"/>
      <c r="P43" s="9"/>
      <c r="Q43" s="9"/>
    </row>
    <row r="44" spans="1:17" s="4" customFormat="1" x14ac:dyDescent="0.25">
      <c r="A44" s="7" t="s">
        <v>25</v>
      </c>
      <c r="B44" s="7"/>
      <c r="C44" s="7"/>
      <c r="D44" s="7"/>
      <c r="E44" s="7"/>
      <c r="F44" s="7"/>
      <c r="G44" s="7"/>
      <c r="K44" s="8" t="s">
        <v>26</v>
      </c>
      <c r="L44" s="38"/>
      <c r="M44" s="38"/>
      <c r="N44" s="39"/>
      <c r="O44" s="9"/>
      <c r="P44" s="9"/>
      <c r="Q44" s="9"/>
    </row>
    <row r="45" spans="1:17" s="4" customFormat="1" x14ac:dyDescent="0.25">
      <c r="A45" s="2"/>
      <c r="B45" s="2"/>
      <c r="C45" s="7" t="s">
        <v>51</v>
      </c>
      <c r="D45" s="7"/>
      <c r="E45" s="7"/>
      <c r="F45" s="7"/>
      <c r="G45" s="2"/>
      <c r="K45" s="40" t="s">
        <v>27</v>
      </c>
      <c r="L45" s="7"/>
      <c r="M45" s="7"/>
      <c r="O45" s="9"/>
      <c r="P45" s="9"/>
      <c r="Q45" s="9"/>
    </row>
    <row r="46" spans="1:17" s="4" customFormat="1" x14ac:dyDescent="0.25">
      <c r="A46" s="1"/>
      <c r="B46" s="1"/>
      <c r="C46" s="1"/>
      <c r="D46" s="1"/>
      <c r="E46" s="1"/>
      <c r="F46" s="1"/>
      <c r="G46" s="2"/>
      <c r="H46" s="3"/>
      <c r="I46" s="7"/>
      <c r="J46" s="1"/>
      <c r="K46" s="9"/>
      <c r="L46" s="10"/>
      <c r="M46" s="10"/>
      <c r="N46" s="10"/>
      <c r="O46" s="10"/>
      <c r="P46" s="10"/>
      <c r="Q46" s="10"/>
    </row>
    <row r="47" spans="1:17" s="4" customFormat="1" x14ac:dyDescent="0.25">
      <c r="A47" s="1"/>
      <c r="B47" s="1"/>
      <c r="C47" s="1"/>
      <c r="D47" s="1"/>
      <c r="E47" s="1"/>
      <c r="F47" s="1"/>
      <c r="G47" s="2"/>
      <c r="H47" s="3"/>
      <c r="I47" s="7"/>
      <c r="J47" s="1"/>
      <c r="K47" s="9"/>
      <c r="L47" s="10"/>
      <c r="M47" s="10"/>
      <c r="N47" s="10"/>
      <c r="O47" s="10"/>
      <c r="P47" s="10"/>
      <c r="Q47" s="10"/>
    </row>
    <row r="48" spans="1:17" s="4" customFormat="1" x14ac:dyDescent="0.25">
      <c r="A48" s="1"/>
      <c r="B48" s="1"/>
      <c r="C48" s="1"/>
      <c r="D48" s="1"/>
      <c r="E48" s="1"/>
      <c r="F48" s="1"/>
      <c r="G48" s="35"/>
      <c r="H48" s="3"/>
      <c r="I48" s="7"/>
      <c r="J48" s="1"/>
      <c r="K48" s="9"/>
      <c r="L48" s="10"/>
      <c r="M48" s="10"/>
      <c r="N48" s="10"/>
      <c r="O48" s="10"/>
      <c r="P48" s="10"/>
      <c r="Q48" s="10"/>
    </row>
    <row r="49" spans="1:17" s="4" customFormat="1" x14ac:dyDescent="0.25">
      <c r="A49" s="1"/>
      <c r="B49" s="1"/>
      <c r="C49" s="1"/>
      <c r="D49" s="1"/>
      <c r="E49" s="1"/>
      <c r="F49" s="1"/>
      <c r="G49" s="2"/>
      <c r="H49" s="3"/>
      <c r="I49" s="7"/>
      <c r="J49" s="1"/>
      <c r="K49" s="9"/>
      <c r="L49" s="10"/>
      <c r="M49" s="10"/>
      <c r="N49" s="10"/>
      <c r="O49" s="10"/>
      <c r="P49" s="10"/>
      <c r="Q49" s="10"/>
    </row>
    <row r="50" spans="1:17" s="4" customFormat="1" x14ac:dyDescent="0.25">
      <c r="A50" s="1"/>
      <c r="B50" s="1"/>
      <c r="C50" s="1"/>
      <c r="D50" s="1"/>
      <c r="E50" s="1"/>
      <c r="F50" s="1"/>
      <c r="G50" s="2"/>
      <c r="H50" s="3"/>
      <c r="I50" s="7"/>
      <c r="J50" s="1"/>
      <c r="K50" s="9"/>
      <c r="L50" s="10"/>
      <c r="M50" s="10"/>
      <c r="N50" s="10"/>
      <c r="O50" s="10"/>
      <c r="P50" s="10"/>
      <c r="Q50" s="10"/>
    </row>
    <row r="51" spans="1:17" s="4" customFormat="1" x14ac:dyDescent="0.25">
      <c r="A51" s="1"/>
      <c r="B51" s="1"/>
      <c r="C51" s="1"/>
      <c r="D51" s="1"/>
      <c r="E51" s="1"/>
      <c r="F51" s="1"/>
      <c r="G51" s="2"/>
      <c r="H51" s="3"/>
      <c r="I51" s="7"/>
      <c r="J51" s="1"/>
      <c r="K51" s="9"/>
      <c r="L51" s="10"/>
      <c r="M51" s="10"/>
      <c r="N51" s="10"/>
      <c r="O51" s="10"/>
      <c r="P51" s="10"/>
      <c r="Q51" s="10"/>
    </row>
    <row r="52" spans="1:17" s="4" customFormat="1" x14ac:dyDescent="0.25">
      <c r="A52" s="1"/>
      <c r="B52" s="1"/>
      <c r="C52" s="1"/>
      <c r="D52" s="1"/>
      <c r="E52" s="1"/>
      <c r="F52" s="1"/>
      <c r="G52" s="2"/>
      <c r="H52" s="3"/>
      <c r="I52" s="66"/>
      <c r="J52" s="1"/>
      <c r="K52" s="9"/>
      <c r="L52" s="10"/>
      <c r="M52" s="10"/>
      <c r="N52" s="10"/>
      <c r="O52" s="10"/>
      <c r="P52" s="10"/>
      <c r="Q52" s="10"/>
    </row>
    <row r="53" spans="1:17" s="4" customFormat="1" x14ac:dyDescent="0.25">
      <c r="A53" s="1"/>
      <c r="B53" s="1"/>
      <c r="C53" s="1"/>
      <c r="D53" s="1"/>
      <c r="E53" s="1"/>
      <c r="F53" s="1"/>
      <c r="G53" s="2"/>
      <c r="H53" s="3"/>
      <c r="I53" s="7"/>
      <c r="J53" s="1"/>
      <c r="K53" s="9"/>
      <c r="L53" s="10"/>
      <c r="M53" s="10"/>
      <c r="N53" s="10"/>
      <c r="O53" s="10"/>
      <c r="P53" s="10"/>
      <c r="Q53" s="10"/>
    </row>
    <row r="54" spans="1:17" s="4" customFormat="1" x14ac:dyDescent="0.25">
      <c r="A54" s="1"/>
      <c r="B54" s="1"/>
      <c r="C54" s="1"/>
      <c r="D54" s="1"/>
      <c r="E54" s="1"/>
      <c r="F54" s="1"/>
      <c r="G54" s="2"/>
      <c r="H54" s="3"/>
      <c r="I54" s="7"/>
      <c r="J54" s="1"/>
      <c r="K54" s="9"/>
      <c r="L54" s="10"/>
      <c r="M54" s="10"/>
      <c r="N54" s="10"/>
      <c r="O54" s="10"/>
      <c r="P54" s="10"/>
      <c r="Q54" s="10"/>
    </row>
    <row r="64" spans="1:17" s="1" customFormat="1" ht="31.5" customHeight="1" x14ac:dyDescent="0.25">
      <c r="G64" s="2"/>
      <c r="H64" s="3"/>
      <c r="I64" s="7"/>
      <c r="K64" s="9"/>
      <c r="L64" s="10"/>
      <c r="M64" s="10"/>
      <c r="N64" s="10"/>
      <c r="O64" s="10"/>
      <c r="P64" s="10"/>
      <c r="Q64" s="10"/>
    </row>
  </sheetData>
  <mergeCells count="1">
    <mergeCell ref="A39:Q39"/>
  </mergeCells>
  <pageMargins left="0.23622047244094491" right="0.23622047244094491" top="0.35433070866141736" bottom="0.27559055118110237" header="0.19685039370078741" footer="0.15748031496062992"/>
  <pageSetup paperSize="9" scale="4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56"/>
  <sheetViews>
    <sheetView tabSelected="1" view="pageBreakPreview" zoomScale="55" zoomScaleNormal="80" zoomScaleSheetLayoutView="55" workbookViewId="0">
      <selection activeCell="A32" sqref="A32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9.5546875" style="1" customWidth="1"/>
    <col min="4" max="4" width="18.5546875" style="1" customWidth="1"/>
    <col min="5" max="5" width="32.4414062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33.6640625" style="10" customWidth="1"/>
    <col min="13" max="13" width="18.44140625" style="10" customWidth="1"/>
    <col min="14" max="14" width="27.88671875" style="10" customWidth="1"/>
    <col min="15" max="15" width="16.109375" style="10" customWidth="1"/>
    <col min="16" max="16" width="10.88671875" style="10" customWidth="1"/>
    <col min="17" max="16384" width="9.109375" style="2"/>
  </cols>
  <sheetData>
    <row r="1" spans="1:16" x14ac:dyDescent="0.25">
      <c r="I1" s="2"/>
      <c r="J1" s="4"/>
      <c r="K1" s="2"/>
      <c r="M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56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55</v>
      </c>
      <c r="P13" s="23" t="s">
        <v>52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53" customFormat="1" ht="25.2" customHeight="1" x14ac:dyDescent="0.3">
      <c r="A15" s="41">
        <v>1</v>
      </c>
      <c r="B15" s="41" t="s">
        <v>57</v>
      </c>
      <c r="C15" s="54" t="s">
        <v>123</v>
      </c>
      <c r="D15" s="72" t="s">
        <v>65</v>
      </c>
      <c r="E15" s="65" t="s">
        <v>66</v>
      </c>
      <c r="F15" s="52">
        <v>73</v>
      </c>
      <c r="G15" s="82">
        <v>200</v>
      </c>
      <c r="H15" s="74" t="s">
        <v>61</v>
      </c>
      <c r="I15" s="58"/>
      <c r="J15" s="50"/>
      <c r="K15" s="41"/>
      <c r="L15" s="52" t="s">
        <v>62</v>
      </c>
      <c r="M15" s="58"/>
      <c r="N15" s="51"/>
      <c r="O15" s="55">
        <v>46101001205</v>
      </c>
      <c r="P15" s="52" t="s">
        <v>69</v>
      </c>
    </row>
    <row r="16" spans="1:16" s="53" customFormat="1" ht="25.2" customHeight="1" x14ac:dyDescent="0.3">
      <c r="A16" s="54">
        <v>2</v>
      </c>
      <c r="B16" s="41" t="s">
        <v>57</v>
      </c>
      <c r="C16" s="54" t="s">
        <v>123</v>
      </c>
      <c r="D16" s="72" t="s">
        <v>65</v>
      </c>
      <c r="E16" s="65" t="s">
        <v>68</v>
      </c>
      <c r="F16" s="52">
        <v>89</v>
      </c>
      <c r="G16" s="82">
        <v>100</v>
      </c>
      <c r="H16" s="74" t="s">
        <v>61</v>
      </c>
      <c r="I16" s="67"/>
      <c r="J16" s="56"/>
      <c r="K16" s="54"/>
      <c r="L16" s="52" t="s">
        <v>62</v>
      </c>
      <c r="M16" s="67"/>
      <c r="N16" s="57"/>
      <c r="O16" s="55">
        <v>46101001205</v>
      </c>
      <c r="P16" s="52" t="s">
        <v>69</v>
      </c>
    </row>
    <row r="17" spans="1:16" s="53" customFormat="1" ht="25.2" customHeight="1" x14ac:dyDescent="0.3">
      <c r="A17" s="54">
        <v>3</v>
      </c>
      <c r="B17" s="41" t="s">
        <v>57</v>
      </c>
      <c r="C17" s="54" t="s">
        <v>123</v>
      </c>
      <c r="D17" s="72" t="s">
        <v>65</v>
      </c>
      <c r="E17" s="65" t="s">
        <v>116</v>
      </c>
      <c r="F17" s="52">
        <v>60</v>
      </c>
      <c r="G17" s="82">
        <v>152.494</v>
      </c>
      <c r="H17" s="74" t="s">
        <v>61</v>
      </c>
      <c r="I17" s="67"/>
      <c r="J17" s="56"/>
      <c r="K17" s="54"/>
      <c r="L17" s="84" t="s">
        <v>117</v>
      </c>
      <c r="M17" s="67"/>
      <c r="N17" s="57"/>
      <c r="O17" s="55">
        <v>46101001205</v>
      </c>
      <c r="P17" s="52" t="s">
        <v>69</v>
      </c>
    </row>
    <row r="18" spans="1:16" s="53" customFormat="1" ht="25.2" customHeight="1" x14ac:dyDescent="0.3">
      <c r="A18" s="41">
        <v>4</v>
      </c>
      <c r="B18" s="41" t="s">
        <v>57</v>
      </c>
      <c r="C18" s="54" t="s">
        <v>123</v>
      </c>
      <c r="D18" s="72" t="s">
        <v>65</v>
      </c>
      <c r="E18" s="65" t="s">
        <v>66</v>
      </c>
      <c r="F18" s="52">
        <v>73</v>
      </c>
      <c r="G18" s="82">
        <v>165.12299999999999</v>
      </c>
      <c r="H18" s="74" t="s">
        <v>61</v>
      </c>
      <c r="I18" s="67"/>
      <c r="J18" s="56"/>
      <c r="K18" s="54"/>
      <c r="L18" s="84" t="s">
        <v>117</v>
      </c>
      <c r="M18" s="67"/>
      <c r="N18" s="57"/>
      <c r="O18" s="55">
        <v>46101001205</v>
      </c>
      <c r="P18" s="52" t="s">
        <v>69</v>
      </c>
    </row>
    <row r="19" spans="1:16" s="53" customFormat="1" ht="25.2" customHeight="1" x14ac:dyDescent="0.3">
      <c r="A19" s="54">
        <v>5</v>
      </c>
      <c r="B19" s="41" t="s">
        <v>57</v>
      </c>
      <c r="C19" s="54" t="s">
        <v>123</v>
      </c>
      <c r="D19" s="72" t="s">
        <v>65</v>
      </c>
      <c r="E19" s="65" t="s">
        <v>68</v>
      </c>
      <c r="F19" s="52">
        <v>89</v>
      </c>
      <c r="G19" s="82">
        <v>19.295000000000002</v>
      </c>
      <c r="H19" s="74" t="s">
        <v>61</v>
      </c>
      <c r="I19" s="67"/>
      <c r="J19" s="56"/>
      <c r="K19" s="54"/>
      <c r="L19" s="84" t="s">
        <v>117</v>
      </c>
      <c r="M19" s="67"/>
      <c r="N19" s="57"/>
      <c r="O19" s="55">
        <v>46101001205</v>
      </c>
      <c r="P19" s="52" t="s">
        <v>69</v>
      </c>
    </row>
    <row r="20" spans="1:16" s="53" customFormat="1" ht="25.2" customHeight="1" x14ac:dyDescent="0.3">
      <c r="A20" s="54">
        <v>6</v>
      </c>
      <c r="B20" s="41" t="s">
        <v>57</v>
      </c>
      <c r="C20" s="54" t="s">
        <v>123</v>
      </c>
      <c r="D20" s="72" t="s">
        <v>65</v>
      </c>
      <c r="E20" s="65" t="s">
        <v>66</v>
      </c>
      <c r="F20" s="52">
        <v>73</v>
      </c>
      <c r="G20" s="82">
        <v>200</v>
      </c>
      <c r="H20" s="74" t="s">
        <v>61</v>
      </c>
      <c r="I20" s="67"/>
      <c r="J20" s="56"/>
      <c r="K20" s="54"/>
      <c r="L20" s="84" t="s">
        <v>118</v>
      </c>
      <c r="M20" s="67"/>
      <c r="N20" s="57"/>
      <c r="O20" s="55">
        <v>46101001205</v>
      </c>
      <c r="P20" s="52" t="s">
        <v>69</v>
      </c>
    </row>
    <row r="21" spans="1:16" s="53" customFormat="1" ht="25.2" customHeight="1" x14ac:dyDescent="0.3">
      <c r="A21" s="41">
        <v>7</v>
      </c>
      <c r="B21" s="41" t="s">
        <v>57</v>
      </c>
      <c r="C21" s="54" t="s">
        <v>123</v>
      </c>
      <c r="D21" s="72" t="s">
        <v>65</v>
      </c>
      <c r="E21" s="65" t="s">
        <v>68</v>
      </c>
      <c r="F21" s="52">
        <v>89</v>
      </c>
      <c r="G21" s="82">
        <v>100</v>
      </c>
      <c r="H21" s="74" t="s">
        <v>61</v>
      </c>
      <c r="I21" s="67"/>
      <c r="J21" s="56"/>
      <c r="K21" s="54"/>
      <c r="L21" s="84" t="s">
        <v>118</v>
      </c>
      <c r="M21" s="67"/>
      <c r="N21" s="57"/>
      <c r="O21" s="55">
        <v>46101001205</v>
      </c>
      <c r="P21" s="52" t="s">
        <v>69</v>
      </c>
    </row>
    <row r="22" spans="1:16" s="53" customFormat="1" ht="25.2" customHeight="1" x14ac:dyDescent="0.3">
      <c r="A22" s="54">
        <v>8</v>
      </c>
      <c r="B22" s="41" t="s">
        <v>57</v>
      </c>
      <c r="C22" s="54" t="s">
        <v>123</v>
      </c>
      <c r="D22" s="72" t="s">
        <v>65</v>
      </c>
      <c r="E22" s="65" t="s">
        <v>116</v>
      </c>
      <c r="F22" s="52">
        <v>60</v>
      </c>
      <c r="G22" s="82">
        <v>208.5</v>
      </c>
      <c r="H22" s="74" t="s">
        <v>61</v>
      </c>
      <c r="I22" s="67"/>
      <c r="J22" s="56"/>
      <c r="K22" s="54"/>
      <c r="L22" s="84" t="s">
        <v>115</v>
      </c>
      <c r="M22" s="67"/>
      <c r="N22" s="57"/>
      <c r="O22" s="55">
        <v>46101001205</v>
      </c>
      <c r="P22" s="52" t="s">
        <v>69</v>
      </c>
    </row>
    <row r="23" spans="1:16" s="53" customFormat="1" ht="25.2" customHeight="1" x14ac:dyDescent="0.3">
      <c r="A23" s="54">
        <v>9</v>
      </c>
      <c r="B23" s="41" t="s">
        <v>57</v>
      </c>
      <c r="C23" s="54" t="s">
        <v>123</v>
      </c>
      <c r="D23" s="72" t="s">
        <v>65</v>
      </c>
      <c r="E23" s="65" t="s">
        <v>66</v>
      </c>
      <c r="F23" s="52">
        <v>73</v>
      </c>
      <c r="G23" s="82">
        <v>630.29999999999995</v>
      </c>
      <c r="H23" s="74" t="s">
        <v>61</v>
      </c>
      <c r="I23" s="67"/>
      <c r="J23" s="56"/>
      <c r="K23" s="54"/>
      <c r="L23" s="84" t="s">
        <v>115</v>
      </c>
      <c r="M23" s="67"/>
      <c r="N23" s="57"/>
      <c r="O23" s="55">
        <v>46101001205</v>
      </c>
      <c r="P23" s="52" t="s">
        <v>69</v>
      </c>
    </row>
    <row r="24" spans="1:16" s="53" customFormat="1" ht="25.2" customHeight="1" x14ac:dyDescent="0.3">
      <c r="A24" s="41">
        <v>10</v>
      </c>
      <c r="B24" s="41" t="s">
        <v>57</v>
      </c>
      <c r="C24" s="54" t="s">
        <v>123</v>
      </c>
      <c r="D24" s="72" t="s">
        <v>65</v>
      </c>
      <c r="E24" s="65" t="s">
        <v>68</v>
      </c>
      <c r="F24" s="52">
        <v>89</v>
      </c>
      <c r="G24" s="82">
        <v>86.4</v>
      </c>
      <c r="H24" s="74" t="s">
        <v>61</v>
      </c>
      <c r="I24" s="67"/>
      <c r="J24" s="56"/>
      <c r="K24" s="54"/>
      <c r="L24" s="84" t="s">
        <v>115</v>
      </c>
      <c r="M24" s="67"/>
      <c r="N24" s="57"/>
      <c r="O24" s="55">
        <v>46101001205</v>
      </c>
      <c r="P24" s="52" t="s">
        <v>69</v>
      </c>
    </row>
    <row r="25" spans="1:16" s="34" customFormat="1" ht="13.8" x14ac:dyDescent="0.25">
      <c r="A25" s="28"/>
      <c r="B25" s="28"/>
      <c r="C25" s="42"/>
      <c r="D25" s="30"/>
      <c r="E25" s="30"/>
      <c r="F25" s="30"/>
      <c r="G25" s="69">
        <f>SUM(G15:G24)</f>
        <v>1862.1119999999999</v>
      </c>
      <c r="H25" s="31"/>
      <c r="I25" s="32"/>
      <c r="J25" s="33">
        <v>0</v>
      </c>
      <c r="K25" s="28"/>
      <c r="L25" s="29"/>
      <c r="M25" s="29"/>
      <c r="N25" s="29"/>
      <c r="O25" s="29"/>
      <c r="P25" s="29"/>
    </row>
    <row r="26" spans="1:16" s="4" customFormat="1" x14ac:dyDescent="0.25">
      <c r="A26" s="1"/>
      <c r="B26" s="1"/>
      <c r="C26" s="1"/>
      <c r="D26" s="1"/>
      <c r="E26" s="1"/>
      <c r="F26" s="1"/>
      <c r="H26" s="3"/>
      <c r="I26" s="7"/>
      <c r="J26" s="1"/>
      <c r="K26" s="9"/>
      <c r="L26" s="10"/>
      <c r="M26" s="10"/>
      <c r="N26" s="10"/>
      <c r="O26" s="10"/>
      <c r="P26" s="10"/>
    </row>
    <row r="27" spans="1:16" s="4" customFormat="1" x14ac:dyDescent="0.25">
      <c r="A27" s="12" t="s">
        <v>19</v>
      </c>
      <c r="B27" s="12"/>
      <c r="C27" s="2"/>
      <c r="D27" s="2"/>
      <c r="E27" s="2"/>
      <c r="F27" s="2" t="s">
        <v>64</v>
      </c>
      <c r="G27" s="2"/>
      <c r="H27" s="35"/>
      <c r="I27" s="35"/>
      <c r="K27" s="9"/>
      <c r="L27" s="10"/>
      <c r="M27" s="10"/>
      <c r="N27" s="10"/>
      <c r="O27" s="10"/>
      <c r="P27" s="10"/>
    </row>
    <row r="28" spans="1:16" s="4" customFormat="1" x14ac:dyDescent="0.25">
      <c r="A28" s="36" t="s">
        <v>20</v>
      </c>
      <c r="B28" s="36"/>
      <c r="C28" s="37"/>
      <c r="D28" s="37"/>
      <c r="E28" s="37"/>
      <c r="F28" s="37"/>
      <c r="G28" s="2"/>
      <c r="H28" s="3"/>
      <c r="I28" s="2"/>
      <c r="K28" s="9"/>
      <c r="L28" s="10"/>
      <c r="M28" s="10"/>
      <c r="N28" s="10"/>
      <c r="O28" s="10"/>
      <c r="P28" s="10"/>
    </row>
    <row r="29" spans="1:16" s="4" customFormat="1" x14ac:dyDescent="0.25">
      <c r="A29" s="36" t="s">
        <v>21</v>
      </c>
      <c r="B29" s="36"/>
      <c r="C29" s="37"/>
      <c r="D29" s="37"/>
      <c r="E29" s="37"/>
      <c r="F29" s="37"/>
      <c r="G29" s="2"/>
      <c r="H29" s="3"/>
      <c r="I29" s="2"/>
      <c r="K29" s="9"/>
      <c r="L29" s="10"/>
      <c r="M29" s="10"/>
      <c r="N29" s="10"/>
      <c r="O29" s="10"/>
      <c r="P29" s="10"/>
    </row>
    <row r="30" spans="1:16" s="4" customFormat="1" x14ac:dyDescent="0.25">
      <c r="A30" s="36" t="s">
        <v>22</v>
      </c>
      <c r="B30" s="36"/>
      <c r="C30" s="37"/>
      <c r="D30" s="37"/>
      <c r="E30" s="37"/>
      <c r="F30" s="37"/>
      <c r="G30" s="2"/>
      <c r="H30" s="3"/>
      <c r="I30" s="2"/>
      <c r="K30" s="9"/>
      <c r="L30" s="10"/>
      <c r="M30" s="10"/>
      <c r="N30" s="10"/>
      <c r="O30" s="10"/>
      <c r="P30" s="10"/>
    </row>
    <row r="31" spans="1:16" s="49" customFormat="1" ht="43.2" customHeight="1" x14ac:dyDescent="0.25">
      <c r="A31" s="85" t="s">
        <v>124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</row>
    <row r="32" spans="1:16" s="49" customFormat="1" x14ac:dyDescent="0.25">
      <c r="A32" s="36" t="s">
        <v>54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</row>
    <row r="33" spans="1:16" s="49" customFormat="1" x14ac:dyDescent="0.25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</row>
    <row r="34" spans="1:16" s="49" customFormat="1" x14ac:dyDescent="0.25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</row>
    <row r="35" spans="1:16" s="4" customFormat="1" x14ac:dyDescent="0.25">
      <c r="A35" s="7" t="s">
        <v>23</v>
      </c>
      <c r="B35" s="7"/>
      <c r="C35" s="7"/>
      <c r="D35" s="7"/>
      <c r="E35" s="7"/>
      <c r="F35" s="7"/>
      <c r="G35" s="7"/>
      <c r="K35" s="8" t="s">
        <v>24</v>
      </c>
      <c r="L35" s="7"/>
      <c r="M35" s="1"/>
      <c r="N35" s="9"/>
      <c r="O35" s="9"/>
      <c r="P35" s="9"/>
    </row>
    <row r="36" spans="1:16" s="4" customFormat="1" x14ac:dyDescent="0.25">
      <c r="A36" s="7" t="s">
        <v>25</v>
      </c>
      <c r="B36" s="7"/>
      <c r="C36" s="7"/>
      <c r="D36" s="7"/>
      <c r="E36" s="7"/>
      <c r="F36" s="7"/>
      <c r="G36" s="7"/>
      <c r="K36" s="8" t="s">
        <v>26</v>
      </c>
      <c r="L36" s="38"/>
      <c r="M36" s="39"/>
      <c r="N36" s="9"/>
      <c r="O36" s="9"/>
      <c r="P36" s="9"/>
    </row>
    <row r="37" spans="1:16" s="4" customFormat="1" x14ac:dyDescent="0.25">
      <c r="A37" s="2"/>
      <c r="B37" s="2"/>
      <c r="C37" s="7" t="s">
        <v>51</v>
      </c>
      <c r="D37" s="7"/>
      <c r="E37" s="7"/>
      <c r="F37" s="7"/>
      <c r="G37" s="2"/>
      <c r="K37" s="40" t="s">
        <v>27</v>
      </c>
      <c r="L37" s="7"/>
      <c r="N37" s="9"/>
      <c r="O37" s="9"/>
      <c r="P37" s="9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</row>
    <row r="41" spans="1:16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</row>
    <row r="42" spans="1:16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</row>
    <row r="43" spans="1:16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</row>
    <row r="44" spans="1:16" s="4" customFormat="1" x14ac:dyDescent="0.25">
      <c r="A44" s="1"/>
      <c r="B44" s="1"/>
      <c r="C44" s="1"/>
      <c r="D44" s="1"/>
      <c r="E44" s="1"/>
      <c r="F44" s="1"/>
      <c r="G44" s="2"/>
      <c r="H44" s="3"/>
      <c r="I44" s="7"/>
      <c r="J44" s="1"/>
      <c r="K44" s="9"/>
      <c r="L44" s="10"/>
      <c r="M44" s="10"/>
      <c r="N44" s="10"/>
      <c r="O44" s="10"/>
      <c r="P44" s="10"/>
    </row>
    <row r="45" spans="1:16" s="4" customFormat="1" x14ac:dyDescent="0.25">
      <c r="A45" s="1"/>
      <c r="B45" s="1"/>
      <c r="C45" s="1"/>
      <c r="D45" s="1"/>
      <c r="E45" s="1"/>
      <c r="F45" s="1"/>
      <c r="G45" s="2"/>
      <c r="H45" s="3"/>
      <c r="I45" s="7"/>
      <c r="J45" s="1"/>
      <c r="K45" s="9"/>
      <c r="L45" s="10"/>
      <c r="M45" s="10"/>
      <c r="N45" s="10"/>
      <c r="O45" s="10"/>
      <c r="P45" s="10"/>
    </row>
    <row r="46" spans="1:16" s="4" customFormat="1" x14ac:dyDescent="0.25">
      <c r="A46" s="1"/>
      <c r="B46" s="1"/>
      <c r="C46" s="1"/>
      <c r="D46" s="1"/>
      <c r="E46" s="1"/>
      <c r="F46" s="1"/>
      <c r="G46" s="2"/>
      <c r="H46" s="3"/>
      <c r="I46" s="7"/>
      <c r="J46" s="1"/>
      <c r="K46" s="9"/>
      <c r="L46" s="10"/>
      <c r="M46" s="10"/>
      <c r="N46" s="10"/>
      <c r="O46" s="10"/>
      <c r="P46" s="10"/>
    </row>
    <row r="56" spans="7:16" s="1" customFormat="1" ht="31.5" customHeight="1" x14ac:dyDescent="0.25">
      <c r="G56" s="2"/>
      <c r="H56" s="3"/>
      <c r="I56" s="7"/>
      <c r="K56" s="9"/>
      <c r="L56" s="10"/>
      <c r="M56" s="10"/>
      <c r="N56" s="10"/>
      <c r="O56" s="10"/>
      <c r="P56" s="10"/>
    </row>
  </sheetData>
  <mergeCells count="1">
    <mergeCell ref="A31:P31"/>
  </mergeCells>
  <pageMargins left="0.23622047244094491" right="0.23622047244094491" top="0.35433070866141736" bottom="0.27559055118110237" header="0.19685039370078741" footer="0.1574803149606299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РН-САМНГ-3.11.19</vt:lpstr>
      <vt:lpstr>РН-САМНГ-4.11.19</vt:lpstr>
      <vt:lpstr>РН-САМНГ-5.11.19</vt:lpstr>
      <vt:lpstr>'РН-САМНГ-3.11.19'!Заголовки_для_печати</vt:lpstr>
      <vt:lpstr>'РН-САМНГ-4.11.19'!Заголовки_для_печати</vt:lpstr>
      <vt:lpstr>'РН-САМНГ-5.11.19'!Заголовки_для_печати</vt:lpstr>
      <vt:lpstr>'РН-САМНГ-3.11.19'!Область_печати</vt:lpstr>
      <vt:lpstr>'РН-САМНГ-4.11.19'!Область_печати</vt:lpstr>
      <vt:lpstr>'РН-САМНГ-5.11.19'!Область_печати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2019-07-10T10:08:24Z</cp:lastPrinted>
  <dcterms:created xsi:type="dcterms:W3CDTF">2015-09-14T07:06:03Z</dcterms:created>
  <dcterms:modified xsi:type="dcterms:W3CDTF">2019-11-20T11:58:16Z</dcterms:modified>
</cp:coreProperties>
</file>